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13_ncr:1_{626BE745-5E68-4A1D-80D8-3CE153E9530C}" xr6:coauthVersionLast="36" xr6:coauthVersionMax="47" xr10:uidLastSave="{00000000-0000-0000-0000-000000000000}"/>
  <bookViews>
    <workbookView xWindow="-120" yWindow="-120" windowWidth="29040" windowHeight="15840" tabRatio="847" firstSheet="6" activeTab="8"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PEDAGOGIQUE'!$A$2:$J$21</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2" i="13" l="1"/>
  <c r="K42" i="13"/>
  <c r="I42" i="13"/>
  <c r="G42" i="13"/>
  <c r="E42" i="13"/>
  <c r="G10" i="13"/>
  <c r="E10" i="13"/>
  <c r="B10" i="13"/>
  <c r="L10" i="13"/>
  <c r="I10" i="13"/>
  <c r="K10" i="13"/>
  <c r="C13" i="6"/>
  <c r="E7" i="6"/>
  <c r="K7" i="6"/>
  <c r="L7" i="13"/>
  <c r="L9" i="13"/>
  <c r="K9" i="13"/>
  <c r="B4" i="18"/>
  <c r="K7" i="13"/>
  <c r="L6" i="13"/>
  <c r="K6" i="13"/>
  <c r="L5" i="13"/>
  <c r="K5" i="13"/>
  <c r="L8" i="13"/>
  <c r="K8" i="13"/>
  <c r="I40" i="13"/>
  <c r="E27" i="18" s="1"/>
  <c r="G40" i="13"/>
  <c r="D27" i="18" s="1"/>
  <c r="E40" i="13"/>
  <c r="C27" i="18" s="1"/>
  <c r="L39" i="13"/>
  <c r="K39" i="13"/>
  <c r="I34" i="13"/>
  <c r="E26" i="18" s="1"/>
  <c r="G34" i="13"/>
  <c r="D26" i="18" s="1"/>
  <c r="E34" i="13"/>
  <c r="C26" i="18" s="1"/>
  <c r="L33" i="13"/>
  <c r="K33" i="13"/>
  <c r="C22" i="4"/>
  <c r="C54" i="18"/>
  <c r="F48" i="18"/>
  <c r="F47" i="18"/>
  <c r="F46" i="18"/>
  <c r="F45" i="18"/>
  <c r="G46" i="18"/>
  <c r="H46" i="18"/>
  <c r="G47" i="18"/>
  <c r="H47" i="18" s="1"/>
  <c r="G48" i="18"/>
  <c r="H48" i="18" s="1"/>
  <c r="F27" i="18" l="1"/>
  <c r="K40" i="13"/>
  <c r="L40" i="13"/>
  <c r="G27" i="18" s="1"/>
  <c r="F26" i="18"/>
  <c r="L34" i="13"/>
  <c r="G26" i="18" s="1"/>
  <c r="K34" i="13"/>
  <c r="L27" i="13"/>
  <c r="L21" i="13"/>
  <c r="L15" i="13"/>
  <c r="H35" i="18"/>
  <c r="F44" i="18" l="1"/>
  <c r="F42" i="18"/>
  <c r="G44" i="18" l="1"/>
  <c r="G45" i="18"/>
  <c r="F43" i="18" l="1"/>
  <c r="F49" i="18" s="1"/>
  <c r="K27" i="13" l="1"/>
  <c r="K21" i="13"/>
  <c r="K15" i="13"/>
  <c r="G43" i="18"/>
  <c r="H27" i="18"/>
  <c r="H26" i="18"/>
  <c r="C44" i="18" l="1"/>
  <c r="E22" i="18"/>
  <c r="G28" i="13"/>
  <c r="I28" i="13"/>
  <c r="K28" i="13"/>
  <c r="G22" i="13"/>
  <c r="D24" i="18" s="1"/>
  <c r="I22" i="13"/>
  <c r="E24" i="18" s="1"/>
  <c r="K22" i="13"/>
  <c r="G16" i="13"/>
  <c r="D23" i="18" s="1"/>
  <c r="I16" i="13"/>
  <c r="E23" i="18" s="1"/>
  <c r="K16" i="13"/>
  <c r="F52" i="18"/>
  <c r="H45" i="18"/>
  <c r="H43" i="18"/>
  <c r="G42" i="18"/>
  <c r="H42" i="18" s="1"/>
  <c r="E25" i="18" l="1"/>
  <c r="D25" i="18"/>
  <c r="L28" i="13"/>
  <c r="L22" i="13"/>
  <c r="G24" i="18" s="1"/>
  <c r="H24" i="18" s="1"/>
  <c r="D22" i="18"/>
  <c r="D21" i="18" s="1"/>
  <c r="L16" i="13"/>
  <c r="G23" i="18" s="1"/>
  <c r="H23" i="18" s="1"/>
  <c r="E21" i="18"/>
  <c r="G25" i="18" l="1"/>
  <c r="H25" i="18" s="1"/>
  <c r="G22" i="18"/>
  <c r="G21" i="18" s="1"/>
  <c r="H22" i="18" l="1"/>
  <c r="H21" i="18"/>
  <c r="C42" i="18" s="1"/>
  <c r="H44" i="18"/>
  <c r="C47" i="18" l="1"/>
  <c r="C48" i="18" s="1"/>
  <c r="H49" i="18"/>
  <c r="H50" i="18" s="1"/>
  <c r="E16" i="13"/>
  <c r="C23" i="18" s="1"/>
  <c r="F23" i="18" s="1"/>
  <c r="E22" i="13"/>
  <c r="C24" i="18" s="1"/>
  <c r="F24" i="18" s="1"/>
  <c r="E28" i="13"/>
  <c r="C25" i="18" s="1"/>
  <c r="F25" i="18" s="1"/>
  <c r="C22" i="18" l="1"/>
  <c r="F22" i="18" s="1"/>
  <c r="F21" i="18" s="1"/>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<sst xmlns="http://schemas.openxmlformats.org/spreadsheetml/2006/main" count="579" uniqueCount="426">
  <si>
    <t>Note de présentation du projet en vue de la création, de la modification 
ou du renouvellement d’une formation d’établissement diplômante</t>
  </si>
  <si>
    <r>
      <rPr>
        <b/>
        <sz val="11"/>
        <color rgb="FF000000"/>
        <rFont val="Calibri"/>
        <family val="2"/>
      </rPr>
      <t xml:space="preserve">Intitulé de la formation : </t>
    </r>
    <r>
      <rPr>
        <sz val="11"/>
        <color rgb="FF000000"/>
        <rFont val="Calibri"/>
        <family val="2"/>
      </rPr>
      <t>MARRES Science Booster</t>
    </r>
  </si>
  <si>
    <r>
      <t>Objet du projet de formation :</t>
    </r>
    <r>
      <rPr>
        <sz val="11"/>
        <color theme="1"/>
        <rFont val="Calibri"/>
        <family val="2"/>
        <scheme val="minor"/>
      </rPr>
      <t xml:space="preserve">                     </t>
    </r>
  </si>
  <si>
    <t>Modification</t>
  </si>
  <si>
    <t xml:space="preserve">Composante : </t>
  </si>
  <si>
    <t>UCA IDEX</t>
  </si>
  <si>
    <t>Secteur disciplinaire :</t>
  </si>
  <si>
    <t>70 - PLURI SCIENCES</t>
  </si>
  <si>
    <r>
      <rPr>
        <b/>
        <sz val="11"/>
        <color rgb="FF000000"/>
        <rFont val="Calibri"/>
        <family val="2"/>
        <scheme val="minor"/>
      </rPr>
      <t xml:space="preserve">Responsable de la formation (Nom Prénom) : </t>
    </r>
    <r>
      <rPr>
        <sz val="11"/>
        <color rgb="FF000000"/>
        <rFont val="Calibri"/>
        <family val="2"/>
        <scheme val="minor"/>
      </rPr>
      <t xml:space="preserve">MOCQUET Christophe </t>
    </r>
  </si>
  <si>
    <r>
      <rPr>
        <b/>
        <sz val="11"/>
        <color rgb="FF000000"/>
        <rFont val="Calibri"/>
        <family val="2"/>
        <scheme val="minor"/>
      </rPr>
      <t xml:space="preserve">Fonction : </t>
    </r>
    <r>
      <rPr>
        <sz val="11"/>
        <color rgb="FF000000"/>
        <rFont val="Calibri"/>
        <family val="2"/>
        <scheme val="minor"/>
      </rPr>
      <t xml:space="preserve">Directeur du programme
</t>
    </r>
    <r>
      <rPr>
        <b/>
        <sz val="11"/>
        <color rgb="FF000000"/>
        <rFont val="Calibri"/>
        <family val="2"/>
        <scheme val="minor"/>
      </rPr>
      <t xml:space="preserve">Grade : </t>
    </r>
    <r>
      <rPr>
        <sz val="11"/>
        <color rgb="FF000000"/>
        <rFont val="Calibri"/>
        <family val="2"/>
        <scheme val="minor"/>
      </rPr>
      <t>Professeur contractuel</t>
    </r>
  </si>
  <si>
    <r>
      <rPr>
        <b/>
        <sz val="11"/>
        <color rgb="FF000000"/>
        <rFont val="Calibri"/>
        <family val="2"/>
        <scheme val="minor"/>
      </rPr>
      <t xml:space="preserve">Téléphone : </t>
    </r>
    <r>
      <rPr>
        <sz val="11"/>
        <color rgb="FF000000"/>
        <rFont val="Calibri"/>
        <family val="2"/>
        <scheme val="minor"/>
      </rPr>
      <t xml:space="preserve">+33 4 89 15 42 01
</t>
    </r>
    <r>
      <rPr>
        <b/>
        <sz val="11"/>
        <color rgb="FF000000"/>
        <rFont val="Calibri"/>
        <family val="2"/>
        <scheme val="minor"/>
      </rPr>
      <t>Mail :</t>
    </r>
    <r>
      <rPr>
        <sz val="11"/>
        <color rgb="FF000000"/>
        <rFont val="Calibri"/>
        <family val="2"/>
        <scheme val="minor"/>
      </rPr>
      <t xml:space="preserve"> christophe.mocquet@univ-cotedazur.fr</t>
    </r>
  </si>
  <si>
    <r>
      <rPr>
        <b/>
        <sz val="11"/>
        <color rgb="FF000000"/>
        <rFont val="Calibri"/>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scheme val="minor"/>
      </rPr>
      <t xml:space="preserve"> </t>
    </r>
    <r>
      <rPr>
        <i/>
        <sz val="9"/>
        <color rgb="FF000000"/>
        <rFont val="Calibri"/>
        <scheme val="minor"/>
      </rPr>
      <t>en 3 lignes maximum</t>
    </r>
    <r>
      <rPr>
        <sz val="9"/>
        <color rgb="FF000000"/>
        <rFont val="Calibri"/>
        <scheme val="minor"/>
      </rPr>
      <t xml:space="preserve"> </t>
    </r>
    <r>
      <rPr>
        <sz val="11"/>
        <color rgb="FF000000"/>
        <rFont val="Calibri"/>
        <scheme val="minor"/>
      </rPr>
      <t>:
La formation est tournée vers les publics souhaitant se former ou remobiliser leurs connaissances dans les fondamentaux en sciences naturelles : biologie, écologie et océanographie, soit pour leur propre développement personnel, soit pour candidater à rejoindre un programme de niveau master en sciences naturelles, comme le MSc MARRES - Science &amp; Society.</t>
    </r>
  </si>
  <si>
    <r>
      <rPr>
        <b/>
        <sz val="11"/>
        <color rgb="FF000000"/>
        <rFont val="Calibri"/>
        <family val="2"/>
        <scheme val="minor"/>
      </rPr>
      <t xml:space="preserve">Public visé : </t>
    </r>
    <r>
      <rPr>
        <sz val="11"/>
        <color rgb="FF000000"/>
        <rFont val="Calibri"/>
        <family val="2"/>
        <scheme val="minor"/>
      </rPr>
      <t>Public non scientifique souhaitant se former aux fondamentaux en sciences naturelles, et public scientifique souhaitant remobiliser ses connaissances.</t>
    </r>
  </si>
  <si>
    <t>Cycle du diplôme</t>
  </si>
  <si>
    <t>Autre: certification</t>
  </si>
  <si>
    <t>Niveau d'entrée minimal (bac, bac+1, bac+2 …) :</t>
  </si>
  <si>
    <t>Bac/Niveau bac</t>
  </si>
  <si>
    <t>Niveau estimé de sortie  bac, bac+1, bac+2 ...) :</t>
  </si>
  <si>
    <t>non applicable</t>
  </si>
  <si>
    <r>
      <t>Prérequis :</t>
    </r>
    <r>
      <rPr>
        <sz val="11"/>
        <color theme="1"/>
        <rFont val="Calibri"/>
        <family val="2"/>
        <scheme val="minor"/>
      </rPr>
      <t xml:space="preserve"> Licence dans toute discipline (scientifique ou non)</t>
    </r>
  </si>
  <si>
    <r>
      <rPr>
        <b/>
        <sz val="11"/>
        <color rgb="FF000000"/>
        <rFont val="Calibri"/>
        <scheme val="minor"/>
      </rPr>
      <t xml:space="preserve">Objectif pédagogique exprimé en compétences/métiers : </t>
    </r>
    <r>
      <rPr>
        <sz val="11"/>
        <color rgb="FF000000"/>
        <rFont val="Calibri"/>
        <scheme val="minor"/>
      </rPr>
      <t>Cette formation introduit des notions fondamentales en sciences naturelles. Elle s'adresse à des étudiants talentueux ayant au moins un diplôme de premier cycle dans une discipline autre que les sciences naturelles (par exemple en économie, gestion, science politique, droit, communication, ingénierie) afin de postuler à un programme de deuxième cycle tel que la filière "Science &amp; Société" du MSc MARRES ou simplement pour (re)découvrir la biologie, l'écologie et l'océanographie.</t>
    </r>
  </si>
  <si>
    <t>Modalités pédagogiques (Synchrone/asychrone)</t>
  </si>
  <si>
    <t>Asynchrone</t>
  </si>
  <si>
    <t>Modalités pédagogiques (Présentiel/Distanciel/Hybride)</t>
  </si>
  <si>
    <t>Distanciel</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</si>
  <si>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</si>
  <si>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</si>
  <si>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</si>
  <si>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</si>
  <si>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scheme val="minor"/>
      </rPr>
      <t xml:space="preserve">Logistique (lieu de la formation, capacité salle, spécificités salles) : </t>
    </r>
    <r>
      <rPr>
        <sz val="11"/>
        <color rgb="FF000000"/>
        <rFont val="Calibri"/>
        <family val="2"/>
        <scheme val="minor"/>
      </rPr>
      <t>Distanciel complet avec échanges réguliers avec un coach académique via Zoom.</t>
    </r>
  </si>
  <si>
    <r>
      <rPr>
        <b/>
        <sz val="11"/>
        <color rgb="FF000000"/>
        <rFont val="Calibri"/>
        <family val="2"/>
        <scheme val="minor"/>
      </rPr>
      <t xml:space="preserve">Langue(s) d’enseignement : </t>
    </r>
    <r>
      <rPr>
        <sz val="11"/>
        <color rgb="FF000000"/>
        <rFont val="Calibri"/>
        <family val="2"/>
        <scheme val="minor"/>
      </rPr>
      <t>Anglais</t>
    </r>
  </si>
  <si>
    <r>
      <rPr>
        <b/>
        <sz val="11"/>
        <color rgb="FF000000"/>
        <rFont val="Calibri"/>
        <scheme val="minor"/>
      </rPr>
      <t>Nombre visé de participants par session :</t>
    </r>
    <r>
      <rPr>
        <sz val="11"/>
        <color rgb="FF000000"/>
        <rFont val="Calibri"/>
        <scheme val="minor"/>
      </rPr>
      <t xml:space="preserve"> 20</t>
    </r>
  </si>
  <si>
    <r>
      <rPr>
        <b/>
        <sz val="11"/>
        <color rgb="FF000000"/>
        <rFont val="Calibri"/>
        <family val="2"/>
        <scheme val="minor"/>
      </rPr>
      <t>Nombre de sessions par an et périodes de l’année :</t>
    </r>
    <r>
      <rPr>
        <sz val="11"/>
        <color rgb="FF000000"/>
        <rFont val="Calibri"/>
        <family val="2"/>
        <scheme val="minor"/>
      </rPr>
      <t xml:space="preserve"> Programme en asynchrone avec inscription au fil de l'eau, période recommandée entre 3 et 6 mois</t>
    </r>
  </si>
  <si>
    <t>Durée de la formation</t>
  </si>
  <si>
    <t>&lt; 1 an</t>
  </si>
  <si>
    <r>
      <rPr>
        <b/>
        <sz val="11"/>
        <color rgb="FF000000"/>
        <rFont val="Calibri"/>
        <family val="2"/>
        <scheme val="minor"/>
      </rPr>
      <t xml:space="preserve">Rythme de la formation (journée, soir, samedi, alternance, séquences de cours groupés, cours du soir, séance de regroupement…) : </t>
    </r>
    <r>
      <rPr>
        <sz val="11"/>
        <color rgb="FF000000"/>
        <rFont val="Calibri"/>
        <family val="2"/>
        <scheme val="minor"/>
      </rPr>
      <t>Cours en asynchrone total, avec échanges réguliers avec un coach académique via Zoom.</t>
    </r>
  </si>
  <si>
    <t>Stage</t>
  </si>
  <si>
    <t>Non</t>
  </si>
  <si>
    <r>
      <rPr>
        <b/>
        <sz val="11"/>
        <color rgb="FF000000"/>
        <rFont val="Calibri"/>
        <family val="2"/>
        <scheme val="minor"/>
      </rPr>
      <t xml:space="preserve">Durée du stage : </t>
    </r>
    <r>
      <rPr>
        <sz val="11"/>
        <color rgb="FF000000"/>
        <rFont val="Calibri"/>
        <family val="2"/>
        <scheme val="minor"/>
      </rPr>
      <t>N/A</t>
    </r>
  </si>
  <si>
    <r>
      <rPr>
        <b/>
        <sz val="11"/>
        <color rgb="FF000000"/>
        <rFont val="Calibri"/>
        <family val="2"/>
        <scheme val="minor"/>
      </rPr>
      <t xml:space="preserve">Partenariat public ou privé financier : </t>
    </r>
    <r>
      <rPr>
        <sz val="11"/>
        <color rgb="FF000000"/>
        <rFont val="Calibri"/>
        <family val="2"/>
        <scheme val="minor"/>
      </rPr>
      <t>N/A</t>
    </r>
  </si>
  <si>
    <r>
      <rPr>
        <b/>
        <sz val="11"/>
        <color rgb="FF000000"/>
        <rFont val="Calibri"/>
        <family val="2"/>
        <scheme val="minor"/>
      </rPr>
      <t xml:space="preserve">Partenariat public ou privé académique : </t>
    </r>
    <r>
      <rPr>
        <sz val="11"/>
        <color rgb="FF000000"/>
        <rFont val="Calibri"/>
        <family val="2"/>
        <scheme val="minor"/>
      </rPr>
      <t>N/A</t>
    </r>
  </si>
  <si>
    <t>Informations complémentaires :</t>
  </si>
  <si>
    <t>1. Avis COPIL composante (avec soutenabilité du site) :</t>
  </si>
  <si>
    <r>
      <rPr>
        <b/>
        <sz val="11"/>
        <color rgb="FF000000"/>
        <rFont val="Calibri"/>
        <family val="2"/>
        <scheme val="minor"/>
      </rPr>
      <t xml:space="preserve">Arguments (alignement stratégique, intérêt financier, intérêt d’image, intérêt pour l’insertion professionnelle des étudiants, ...) : </t>
    </r>
    <r>
      <rPr>
        <sz val="11"/>
        <color rgb="FF000000"/>
        <rFont val="Calibri"/>
        <family val="2"/>
        <scheme val="minor"/>
      </rPr>
      <t xml:space="preserve">Avis très favorable, programme stratégique IDEX/UniCA.
</t>
    </r>
    <r>
      <rPr>
        <b/>
        <sz val="11"/>
        <color rgb="FF000000"/>
        <rFont val="Calibri"/>
        <family val="2"/>
        <scheme val="minor"/>
      </rPr>
      <t xml:space="preserve">
Date COPIL composante : </t>
    </r>
    <r>
      <rPr>
        <sz val="11"/>
        <color rgb="FF000000"/>
        <rFont val="Calibri"/>
        <family val="2"/>
        <scheme val="minor"/>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</si>
  <si>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</si>
  <si>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</si>
  <si>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</si>
  <si>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</si>
  <si>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</si>
  <si>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</si>
  <si>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</si>
  <si>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</si>
  <si>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Cette formation introduit des notions fondamentales en sciences naturelles. Elle s'adresse à des étudiants talentueux ayant au moins un diplôme de premier cycle dans une discipline autre que les sciences naturelles (par exemple en économie, gestion, science politique, droit, communication, ingénierie) afin de postuler à un programme de deuxième cycle tel que la filière "Science &amp; Société" du MSc MARRES ou simplement pour (re)découvrir la biologie, l'écologie et l'océanographie.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</si>
  <si>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</si>
  <si>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</si>
  <si>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Chaque discipline propose un parcours d'apprentissage personnalisé grâce à des blocs d'apprentissage combinant des capsules vidéo, des activités intéractives, des points de contrôle pour vérifier l'acquisition des connaissances et des devoirs. Des forums permettent aux étudiants d'échanger ensemble et un tutorat est assuré par un membre de l'équipe MARRES. La formation de mise à niveau est un programme entièrement asynchrone qui peut être suivi à tout moment et à son propre rythme. Les étudiants débloquent les activités au fur et à mesure qu'ils progressent dans le module. Nous recommandons de cibler la période du printemps et du début de l'été pour préparer au mieux la filière "Science &amp; Société".</t>
  </si>
  <si>
    <t>2.3. Positionnement dans la stratégie de la composante et de l'établissement</t>
  </si>
  <si>
    <t>• Le positionnement et la valeur ajoutée de la formation au sein de la composante et de l'établissement</t>
  </si>
  <si>
    <t xml:space="preserve">Formation permettant à des étudiants sans bagage scientifique, ou avec un manque d'assurance sur leur bagage scientifique, de parfaire leurs connaissances des fontamentaux en sciences naturelles, soit pour leur développement personnel, soit pour tenter de rejoindre un programme d'enseignement supérieur de niveau master en sciences naturelles, tel que le MSc MARRES parcours Science &amp; Society.
</t>
  </si>
  <si>
    <t xml:space="preserve">2.4. Public visé et effectifs attendus </t>
  </si>
  <si>
    <t>Indiquez le public visé, les effectifs attendus pour chacun de ces publics et si nécessaire la mise en place de tarifs préférentiels</t>
  </si>
  <si>
    <r>
      <rPr>
        <b/>
        <sz val="11"/>
        <color rgb="FF000000"/>
        <rFont val="Calibri"/>
        <family val="2"/>
        <scheme val="minor"/>
      </rPr>
      <t xml:space="preserve">Public visé
</t>
    </r>
    <r>
      <rPr>
        <sz val="11"/>
        <color rgb="FF000000"/>
        <rFont val="Calibri"/>
        <family val="2"/>
        <scheme val="minor"/>
      </rPr>
      <t xml:space="preserve">Public non scientifique souhaitant se former aux fondamentaux en sciences naturelles, et public scientifique souhaitant remobiliser ses connaissances.
</t>
    </r>
    <r>
      <rPr>
        <b/>
        <sz val="11"/>
        <color rgb="FF000000"/>
        <rFont val="Calibri"/>
        <family val="2"/>
        <scheme val="minor"/>
      </rPr>
      <t xml:space="preserve">Effectifs attendus
</t>
    </r>
    <r>
      <rPr>
        <sz val="11"/>
        <color rgb="FF000000"/>
        <rFont val="Calibri"/>
        <family val="2"/>
        <scheme val="minor"/>
      </rPr>
      <t xml:space="preserve">Entre 5 et 15 étudiants.
</t>
    </r>
    <r>
      <rPr>
        <b/>
        <sz val="11"/>
        <color rgb="FF000000"/>
        <rFont val="Calibri"/>
        <family val="2"/>
        <scheme val="minor"/>
      </rPr>
      <t xml:space="preserve">Tarifs préférentiels
</t>
    </r>
    <r>
      <rPr>
        <sz val="11"/>
        <color rgb="FF000000"/>
        <rFont val="Calibri"/>
        <family val="2"/>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</si>
  <si>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</si>
  <si>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</si>
  <si>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</si>
  <si>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</si>
  <si>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</si>
  <si>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</si>
  <si>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</si>
  <si>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</si>
  <si>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</si>
  <si>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</si>
  <si>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</si>
  <si>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</si>
  <si>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</si>
  <si>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</si>
  <si>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</si>
  <si>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De plus en plus d'étudiants avec un bagage scientifique limité voire absent se tournent vers des programmes de niveau master en sciences naturelles, tel que le MSc MARRES Science &amp; Society ou le MSc IMBRSea. Leur inclusion dans ces programmes permet d'ouvrir les opportunités d'échanges avec les étudiants conventionnels de ces programmes, et de mieux connecter les dimensions scientifiques et socio-économiques du développement durable. Cependant, l'absence de pré-requis rend difficile cette opération, tant pour les étudiants que pour leurs instructeurs.
D'autre part, ces dernières années, un nouveau public souhaite ouvrir ses connaissances sur des thématiques variées, notamment sur les sciences naturelles. C'est à ce double besoin que ce programme souhaite répondre.</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</si>
  <si>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</si>
  <si>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</si>
  <si>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A ce jour, il n'y a pas de programme de ce type répondant à nos objectifs.</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</si>
  <si>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</si>
  <si>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</si>
  <si>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</si>
  <si>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</si>
  <si>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</si>
  <si>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</si>
  <si>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</si>
  <si>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</si>
  <si>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TP/CM</t>
  </si>
  <si>
    <t>Financement CPF</t>
  </si>
  <si>
    <t>Financement DPC (médical)</t>
  </si>
  <si>
    <t>Financement FIFPL (médical)</t>
  </si>
  <si>
    <t>Autre infos</t>
  </si>
  <si>
    <t>N/A</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</si>
  <si>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</si>
  <si>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</si>
  <si>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</si>
  <si>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</si>
  <si>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</si>
  <si>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</si>
  <si>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</si>
  <si>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</si>
  <si>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</si>
  <si>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</si>
  <si>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</si>
  <si>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</si>
  <si>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MOCQUET Christophe</t>
  </si>
  <si>
    <t>E (PRAG ou PRCE)</t>
  </si>
  <si>
    <t>Université Côte d'Azur</t>
  </si>
  <si>
    <t>christophe.mocquet@univ-cotedazur.fr</t>
  </si>
  <si>
    <t>VIEUX INGRASSA Jean Vincent</t>
  </si>
  <si>
    <t>Chargé de Projet</t>
  </si>
  <si>
    <t>Métropole Nice Côte d'Azur</t>
  </si>
  <si>
    <t>Introduction à la biologie</t>
  </si>
  <si>
    <t>MULLA Aziz</t>
  </si>
  <si>
    <t>Post doc</t>
  </si>
  <si>
    <t>aziz.mulla@univ-cotedazur.fr</t>
  </si>
  <si>
    <t>CUMMING Angela</t>
  </si>
  <si>
    <t>Broadreach</t>
  </si>
  <si>
    <t>Pédagogie, coaching étudiant</t>
  </si>
  <si>
    <t>COMEAU Steeve</t>
  </si>
  <si>
    <t>Chercheur</t>
  </si>
  <si>
    <t>CNRS Sorbonne</t>
  </si>
  <si>
    <t>Biogeochimie</t>
  </si>
  <si>
    <t>TOTAL ENSEIGNANTS</t>
  </si>
  <si>
    <t>TOTAL PROFESSIONNELS</t>
  </si>
  <si>
    <t>TOTAL ENSEIGNANTS + PROFESSIONNELS</t>
  </si>
  <si>
    <t>5. SELECTION</t>
  </si>
  <si>
    <t>Date d'ouverture de la campagne :</t>
  </si>
  <si>
    <t>Date de fermeture de la campagne :</t>
  </si>
  <si>
    <t>31/12/2025 (+ périodes de fermeture d'e-Candidat)</t>
  </si>
  <si>
    <t>Date prévsionnelle de la commission de sélection :</t>
  </si>
  <si>
    <t>Au fil de l'eau</t>
  </si>
  <si>
    <t>Capacité d'accueil :</t>
  </si>
  <si>
    <t>20 par année d'étude</t>
  </si>
  <si>
    <t>PIECES CONSTITUTIVES DU DOSSIER</t>
  </si>
  <si>
    <t>CRITERES D'APPRECIATION</t>
  </si>
  <si>
    <t>Relevé de notes du baccalauréat :</t>
  </si>
  <si>
    <t>Matières examinées :</t>
  </si>
  <si>
    <t>Relevé de notes des études supérieures :</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</si>
  <si>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</si>
  <si>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</si>
  <si>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</si>
  <si>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</si>
  <si>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</si>
  <si>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</si>
  <si>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 xml:space="preserve">Elément permettant d’évaluer la rigeur du candidat dans ses études et différents travaux </t>
  </si>
  <si>
    <t>Niveau de langue en français pour les candidats titulaires d'un diplôme étranger :</t>
  </si>
  <si>
    <t>Facultatif</t>
  </si>
  <si>
    <t xml:space="preserve">Niveau CECRL attendu : </t>
  </si>
  <si>
    <t>Niveau de langue en anglais :</t>
  </si>
  <si>
    <t>Niveau CECRL attendu :</t>
  </si>
  <si>
    <t>B2</t>
  </si>
  <si>
    <t>Productions personnelles (dossier, bibliographie, mémoire, etc) :</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</si>
  <si>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</si>
  <si>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</si>
  <si>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</si>
  <si>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</si>
  <si>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</si>
  <si>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 :</t>
  </si>
  <si>
    <t>Entretien Oral :</t>
  </si>
  <si>
    <t>6. MAQUETTE</t>
  </si>
  <si>
    <t>Année</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</si>
  <si>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</si>
  <si>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</si>
  <si>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</si>
  <si>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</si>
  <si>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</si>
  <si>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</si>
  <si>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</si>
  <si>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</si>
  <si>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</si>
  <si>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</si>
  <si>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</si>
  <si>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</si>
  <si>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</si>
  <si>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verif déloc</t>
  </si>
  <si>
    <t>Biological discovery (obligatoire)</t>
  </si>
  <si>
    <t>Pas d'ECUE</t>
  </si>
  <si>
    <t>NON</t>
  </si>
  <si>
    <t>General ecology (obligatoire)</t>
  </si>
  <si>
    <t>Introduction to oceanography (obligatoire)</t>
  </si>
  <si>
    <t>The Scientific Approach (obligatoire)</t>
  </si>
  <si>
    <t>/</t>
  </si>
  <si>
    <t>Office hours</t>
  </si>
  <si>
    <t>Semestre 2 (le cas échéant)</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</si>
  <si>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</si>
  <si>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</si>
  <si>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</si>
  <si>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</si>
  <si>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</si>
  <si>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</si>
  <si>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</si>
  <si>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</si>
  <si>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</si>
  <si>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</si>
  <si>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</si>
  <si>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</si>
  <si>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</si>
  <si>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</si>
  <si>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</si>
  <si>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</si>
  <si>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Droit d'inscription n°3 (DI 3):</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</si>
  <si>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</si>
  <si>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</si>
  <si>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</si>
  <si>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</si>
  <si>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</si>
  <si>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</si>
  <si>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</si>
  <si>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</si>
  <si>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</si>
  <si>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</si>
  <si>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</si>
  <si>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</si>
  <si>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</si>
  <si>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</si>
  <si>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</si>
  <si>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</si>
  <si>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</si>
  <si>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</si>
  <si>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</si>
  <si>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</si>
  <si>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</si>
  <si>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</si>
  <si>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</si>
  <si>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</si>
  <si>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</si>
  <si>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</si>
  <si>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</si>
  <si>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</si>
  <si>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</si>
  <si>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</si>
  <si>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</si>
  <si>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</si>
  <si>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</si>
  <si>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</si>
  <si>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</si>
  <si>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</si>
  <si>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</si>
  <si>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</si>
  <si>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</si>
  <si>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</si>
  <si>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</si>
  <si>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</si>
  <si>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</si>
  <si>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</si>
  <si>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</si>
  <si>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</si>
  <si>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</si>
  <si>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</si>
  <si>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</si>
  <si>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</si>
  <si>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</si>
  <si>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</si>
  <si>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</si>
  <si>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</si>
  <si>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</si>
  <si>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</si>
  <si>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</si>
  <si>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</si>
  <si>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</si>
  <si>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</si>
  <si>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</si>
  <si>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</si>
  <si>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</si>
  <si>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</si>
  <si>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</si>
  <si>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</si>
  <si>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</si>
  <si>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</si>
  <si>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</si>
  <si>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</si>
  <si>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</si>
  <si>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</si>
  <si>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</si>
  <si>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</si>
  <si>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</si>
  <si>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 par an dans cette certification.</t>
  </si>
  <si>
    <t>8. SUIVI DU PROCESSUS</t>
  </si>
  <si>
    <t>Merci de renseigner les visas et avis et dates des différentes étapes du porcessus d'instruction</t>
  </si>
  <si>
    <t>Vu par le service de scolarité :</t>
  </si>
  <si>
    <t>en date du: 31/03/2025</t>
  </si>
  <si>
    <t>Nom de l'agent : Séverine BARRALIS</t>
  </si>
  <si>
    <t>Vu par le SPOF :</t>
  </si>
  <si>
    <t>en date du:</t>
  </si>
  <si>
    <t>Nom de l'agent :</t>
  </si>
  <si>
    <t>Avis du COSUP DE</t>
  </si>
  <si>
    <t>Commentaires :</t>
  </si>
  <si>
    <t>Avis du COSP (ou autre comité de gestion) de la composante :</t>
  </si>
  <si>
    <t>en date du: 02/04/2025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</si>
  <si>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</si>
  <si>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</si>
  <si>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</si>
  <si>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</si>
  <si>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</si>
  <si>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</si>
  <si>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</si>
  <si>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</si>
  <si>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</si>
  <si>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</si>
  <si>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</si>
  <si>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</si>
  <si>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</si>
  <si>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</si>
  <si>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</si>
  <si>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</si>
  <si>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</si>
  <si>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</si>
  <si>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</si>
  <si>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</si>
  <si>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</si>
  <si>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</si>
  <si>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</si>
  <si>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</si>
  <si>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</si>
  <si>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</si>
  <si>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</si>
  <si>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</si>
  <si>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</si>
  <si>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</si>
  <si>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</si>
  <si>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</si>
  <si>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</si>
  <si>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01 - MATHÉMATIQUES</t>
  </si>
  <si>
    <t>UE</t>
  </si>
  <si>
    <t>Création</t>
  </si>
  <si>
    <t>&lt; 6 mois</t>
  </si>
  <si>
    <t>session unique</t>
  </si>
  <si>
    <t>Master</t>
  </si>
  <si>
    <t>EUR DS4H</t>
  </si>
  <si>
    <t>DSPEG</t>
  </si>
  <si>
    <t>Bac+1</t>
  </si>
  <si>
    <t>02 - PHYSIQUE</t>
  </si>
  <si>
    <t>MODULE</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</si>
  <si>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</si>
  <si>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</si>
  <si>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</si>
  <si>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</si>
  <si>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</si>
  <si>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</si>
  <si>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</si>
  <si>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</si>
  <si>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</si>
  <si>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</si>
  <si>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</si>
  <si>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</si>
  <si>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</si>
  <si>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</si>
  <si>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</si>
  <si>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</si>
  <si>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</si>
  <si>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</si>
  <si>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</si>
  <si>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</si>
  <si>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</si>
  <si>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</si>
  <si>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</si>
  <si>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</si>
  <si>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</si>
  <si>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</si>
  <si>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</si>
  <si>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</si>
  <si>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</si>
  <si>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</si>
  <si>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</si>
  <si>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</si>
  <si>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</si>
  <si>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</si>
  <si>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</si>
  <si>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</si>
  <si>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</si>
  <si>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</si>
  <si>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</si>
  <si>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</si>
  <si>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</si>
  <si>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</si>
  <si>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</si>
  <si>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</si>
  <si>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</si>
  <si>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</si>
  <si>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</si>
  <si>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</si>
  <si>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</si>
  <si>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</si>
  <si>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</si>
  <si>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</si>
  <si>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</si>
  <si>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</si>
  <si>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</si>
  <si>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</si>
  <si>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</si>
  <si>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</si>
  <si>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</si>
  <si>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</si>
  <si>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</si>
  <si>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</si>
  <si>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</si>
  <si>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</si>
  <si>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</si>
  <si>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</si>
  <si>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</si>
  <si>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</si>
  <si>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</si>
  <si>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</si>
  <si>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</si>
  <si>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</si>
  <si>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</si>
  <si>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</si>
  <si>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</si>
  <si>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</si>
  <si>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</si>
  <si>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</si>
  <si>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</si>
  <si>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</si>
  <si>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</si>
  <si>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</si>
  <si>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</si>
  <si>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</si>
  <si>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</si>
  <si>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</si>
  <si>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</si>
  <si>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</si>
  <si>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</si>
  <si>
    <t>Commentaires : Validation des modifications de maquettes.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</si>
</sst>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 numFmtId="169" formatCode="[$-F800]dddd\,\ mmmm\ dd\,\ yyyy"/>
  </numFmts>
  <fonts count="5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b/>
      <sz val="11"/>
      <color rgb="FF000000"/>
      <name val="Calibri"/>
      <family val="2"/>
    </font>
    <font>
      <sz val="11"/>
      <color rgb="FF000000"/>
      <name val="Calibri"/>
      <family val="2"/>
    </font>
    <font>
      <sz val="11"/>
      <color theme="1" tint="0.499984740745262"/>
      <name val="Calibri"/>
      <family val="2"/>
    </font>
    <font>
      <sz val="11"/>
      <color rgb="FFFF0000"/>
      <name val="Calibri"/>
      <family val="2"/>
    </font>
    <font>
      <b/>
      <sz val="11"/>
      <color rgb="FF000000"/>
      <name val="Calibri"/>
      <scheme val="minor"/>
    </font>
    <font>
      <sz val="11"/>
      <color rgb="FF000000"/>
      <name val="Calibri"/>
      <scheme val="minor"/>
    </font>
    <font>
      <i/>
      <sz val="9"/>
      <color rgb="FF000000"/>
      <name val="Calibri"/>
      <scheme val="minor"/>
    </font>
    <font>
      <sz val="9"/>
      <color rgb="FF000000"/>
      <name val="Calibri"/>
      <scheme val="minor"/>
    </font>
  </fonts>
  <fills count="2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7" tint="0.39997558519241921"/>
        <bgColor indexed="64"/>
      </patternFill>
    </fill>
  </fills>
  <borders count="15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thin">
        <color indexed="64"/>
      </left>
      <right style="medium">
        <color rgb="FF000000"/>
      </right>
      <top/>
      <bottom style="thin">
        <color indexed="64"/>
      </bottom>
      <diagonal/>
    </border>
    <border>
      <left style="thin">
        <color rgb="FF000000"/>
      </left>
      <right style="thin">
        <color rgb="FF000000"/>
      </right>
      <top/>
      <bottom style="thin">
        <color indexed="64"/>
      </bottom>
      <diagonal/>
    </border>
    <border>
      <left style="medium">
        <color rgb="FF000000"/>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right/>
      <top/>
      <bottom style="medium">
        <color rgb="FF000000"/>
      </bottom>
      <diagonal/>
    </border>
    <border>
      <left/>
      <right style="medium">
        <color rgb="FF000000"/>
      </right>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style="thin">
        <color indexed="64"/>
      </left>
      <right/>
      <top/>
      <bottom style="medium">
        <color rgb="FF000000"/>
      </bottom>
      <diagonal/>
    </border>
    <border>
      <left style="thin">
        <color indexed="64"/>
      </left>
      <right style="thin">
        <color indexed="64"/>
      </right>
      <top/>
      <bottom style="medium">
        <color rgb="FF000000"/>
      </bottom>
      <diagonal/>
    </border>
    <border>
      <left style="medium">
        <color rgb="FF000000"/>
      </left>
      <right style="thin">
        <color rgb="FF000000"/>
      </right>
      <top/>
      <bottom style="thin">
        <color indexed="64"/>
      </bottom>
      <diagonal/>
    </border>
    <border>
      <left/>
      <right style="thin">
        <color rgb="FF000000"/>
      </right>
      <top/>
      <bottom style="thin">
        <color indexed="64"/>
      </bottom>
      <diagonal/>
    </border>
    <border>
      <left style="medium">
        <color rgb="FF000000"/>
      </left>
      <right style="thin">
        <color rgb="FF000000"/>
      </right>
      <top style="medium">
        <color rgb="FF000000"/>
      </top>
      <bottom style="medium">
        <color indexed="64"/>
      </bottom>
      <diagonal/>
    </border>
    <border>
      <left/>
      <right style="thin">
        <color rgb="FF000000"/>
      </right>
      <top style="medium">
        <color rgb="FF000000"/>
      </top>
      <bottom style="medium">
        <color indexed="64"/>
      </bottom>
      <diagonal/>
    </border>
    <border>
      <left/>
      <right style="medium">
        <color rgb="FF000000"/>
      </right>
      <top style="medium">
        <color rgb="FF000000"/>
      </top>
      <bottom style="medium">
        <color indexed="64"/>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thin">
        <color rgb="FF000000"/>
      </right>
      <top style="thin">
        <color indexed="64"/>
      </top>
      <bottom style="thin">
        <color indexed="64"/>
      </bottom>
      <diagonal/>
    </border>
    <border>
      <left style="thin">
        <color rgb="FF000000"/>
      </left>
      <right style="thin">
        <color rgb="FF000000"/>
      </right>
      <top/>
      <bottom style="medium">
        <color rgb="FF000000"/>
      </bottom>
      <diagonal/>
    </border>
    <border>
      <left style="thin">
        <color indexed="64"/>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thin">
        <color indexed="64"/>
      </bottom>
      <diagonal/>
    </border>
    <border>
      <left/>
      <right style="thin">
        <color rgb="FF000000"/>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indexed="64"/>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right style="thin">
        <color indexed="64"/>
      </right>
      <top/>
      <bottom/>
      <diagonal/>
    </border>
    <border>
      <left style="thin">
        <color rgb="FF000000"/>
      </left>
      <right style="thin">
        <color rgb="FF000000"/>
      </right>
      <top style="thin">
        <color rgb="FF000000"/>
      </top>
      <bottom/>
      <diagonal/>
    </border>
    <border>
      <left/>
      <right style="medium">
        <color rgb="FF000000"/>
      </right>
      <top style="thin">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515">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4" fontId="23" fillId="11" borderId="4" xfId="0" applyNumberFormat="1" applyFont="1" applyFill="1" applyBorder="1" applyAlignment="1">
      <alignment vertical="center"/>
    </xf>
    <xf numFmtId="164" fontId="23"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1" xfId="0" applyNumberFormat="1" applyFont="1" applyFill="1" applyBorder="1" applyAlignment="1">
      <alignment horizontal="center"/>
    </xf>
    <xf numFmtId="166" fontId="0" fillId="0" borderId="0" xfId="0" applyNumberFormat="1" applyAlignment="1">
      <alignment horizontal="center"/>
    </xf>
    <xf numFmtId="0" fontId="5" fillId="5" borderId="60"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1" xfId="0" applyFont="1" applyFill="1" applyBorder="1" applyAlignment="1">
      <alignment vertical="center"/>
    </xf>
    <xf numFmtId="164" fontId="14" fillId="0" borderId="1" xfId="0" applyNumberFormat="1" applyFont="1" applyBorder="1" applyAlignment="1">
      <alignment horizontal="center"/>
    </xf>
    <xf numFmtId="0" fontId="4" fillId="5" borderId="62"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3"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6"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4"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7"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8" xfId="0" applyFont="1" applyFill="1" applyBorder="1" applyAlignment="1">
      <alignment vertical="center"/>
    </xf>
    <xf numFmtId="164" fontId="5" fillId="5" borderId="79" xfId="0" applyNumberFormat="1" applyFont="1" applyFill="1" applyBorder="1" applyAlignment="1">
      <alignment horizontal="center"/>
    </xf>
    <xf numFmtId="0" fontId="4" fillId="5" borderId="45" xfId="0" applyFont="1" applyFill="1" applyBorder="1" applyAlignment="1">
      <alignment vertical="center"/>
    </xf>
    <xf numFmtId="164" fontId="5" fillId="5" borderId="65" xfId="0" applyNumberFormat="1" applyFont="1" applyFill="1" applyBorder="1" applyAlignment="1">
      <alignment horizontal="center"/>
    </xf>
    <xf numFmtId="0" fontId="4" fillId="13" borderId="13" xfId="0" applyFont="1" applyFill="1" applyBorder="1" applyAlignment="1">
      <alignment vertical="center"/>
    </xf>
    <xf numFmtId="164" fontId="4" fillId="13" borderId="70" xfId="0" applyNumberFormat="1" applyFont="1" applyFill="1" applyBorder="1" applyAlignment="1">
      <alignment horizontal="center"/>
    </xf>
    <xf numFmtId="0" fontId="4" fillId="13" borderId="45" xfId="0" applyFont="1" applyFill="1" applyBorder="1"/>
    <xf numFmtId="164" fontId="5" fillId="13" borderId="65" xfId="0" applyNumberFormat="1" applyFont="1" applyFill="1" applyBorder="1" applyAlignment="1">
      <alignment horizontal="center"/>
    </xf>
    <xf numFmtId="164" fontId="0" fillId="14" borderId="66" xfId="0" applyNumberFormat="1" applyFill="1" applyBorder="1" applyAlignment="1">
      <alignment horizontal="center" vertical="center"/>
    </xf>
    <xf numFmtId="0" fontId="4" fillId="14" borderId="13" xfId="0" applyFont="1" applyFill="1" applyBorder="1" applyAlignment="1">
      <alignment vertical="center"/>
    </xf>
    <xf numFmtId="164" fontId="0" fillId="14" borderId="70" xfId="0" applyNumberFormat="1" applyFill="1" applyBorder="1" applyAlignment="1">
      <alignment horizontal="center" vertical="center"/>
    </xf>
    <xf numFmtId="0" fontId="5" fillId="5" borderId="3" xfId="0" applyFont="1" applyFill="1" applyBorder="1" applyAlignment="1">
      <alignment vertical="center"/>
    </xf>
    <xf numFmtId="164" fontId="5" fillId="5" borderId="60" xfId="0" applyNumberFormat="1" applyFont="1" applyFill="1" applyBorder="1" applyAlignment="1">
      <alignment horizontal="center"/>
    </xf>
    <xf numFmtId="0" fontId="4" fillId="14" borderId="57" xfId="0" applyFont="1" applyFill="1" applyBorder="1" applyAlignment="1">
      <alignment vertical="center"/>
    </xf>
    <xf numFmtId="0" fontId="4" fillId="11" borderId="13" xfId="0" applyFont="1" applyFill="1" applyBorder="1" applyAlignment="1">
      <alignment vertical="center"/>
    </xf>
    <xf numFmtId="164" fontId="4" fillId="11" borderId="70"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6" xfId="0" applyBorder="1"/>
    <xf numFmtId="0" fontId="0" fillId="0" borderId="76" xfId="0" applyBorder="1" applyAlignment="1">
      <alignment vertical="top" wrapText="1"/>
    </xf>
    <xf numFmtId="0" fontId="0" fillId="0" borderId="76" xfId="0" applyBorder="1" applyAlignment="1">
      <alignment horizontal="left" vertical="top" wrapText="1"/>
    </xf>
    <xf numFmtId="0" fontId="10" fillId="0" borderId="81" xfId="0" applyFont="1" applyBorder="1" applyAlignment="1">
      <alignment vertical="top" wrapText="1"/>
    </xf>
    <xf numFmtId="0" fontId="10" fillId="0" borderId="74" xfId="0" applyFont="1" applyBorder="1" applyAlignment="1">
      <alignment vertical="top" wrapText="1"/>
    </xf>
    <xf numFmtId="0" fontId="0" fillId="0" borderId="74" xfId="0" applyBorder="1"/>
    <xf numFmtId="0" fontId="5" fillId="0" borderId="0" xfId="0" applyFont="1"/>
    <xf numFmtId="0" fontId="34" fillId="0" borderId="46" xfId="0" applyFont="1" applyBorder="1" applyAlignment="1" applyProtection="1">
      <alignment vertical="center" wrapText="1"/>
      <protection locked="0"/>
    </xf>
    <xf numFmtId="0" fontId="2" fillId="11" borderId="37" xfId="0" applyFont="1" applyFill="1" applyBorder="1" applyAlignment="1">
      <alignment horizontal="center" vertical="center" wrapText="1"/>
    </xf>
    <xf numFmtId="0" fontId="2" fillId="11"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6" xfId="4" applyBorder="1" applyAlignment="1">
      <alignment horizontal="left" vertical="center" wrapText="1"/>
    </xf>
    <xf numFmtId="0" fontId="5" fillId="0" borderId="80" xfId="0" applyFont="1" applyBorder="1"/>
    <xf numFmtId="1" fontId="0" fillId="7" borderId="57" xfId="0" applyNumberFormat="1" applyFill="1" applyBorder="1" applyProtection="1">
      <protection locked="0"/>
    </xf>
    <xf numFmtId="164" fontId="14" fillId="7" borderId="57"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8" fontId="0" fillId="0" borderId="87" xfId="0" applyNumberFormat="1" applyBorder="1"/>
    <xf numFmtId="0" fontId="5"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4" fillId="12" borderId="46"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3" fillId="0" borderId="11" xfId="3" applyBorder="1" applyAlignment="1" applyProtection="1">
      <alignment vertical="center" wrapText="1"/>
      <protection locked="0"/>
    </xf>
    <xf numFmtId="0" fontId="34" fillId="0" borderId="88" xfId="0" applyFont="1" applyBorder="1" applyAlignment="1" applyProtection="1">
      <alignment horizontal="center" vertical="center" wrapText="1"/>
      <protection locked="0"/>
    </xf>
    <xf numFmtId="0" fontId="34" fillId="0" borderId="11" xfId="0" applyFont="1" applyBorder="1" applyAlignment="1" applyProtection="1">
      <alignment horizontal="center" vertical="center" wrapText="1"/>
      <protection locked="0"/>
    </xf>
    <xf numFmtId="0" fontId="0" fillId="0" borderId="88" xfId="0" applyBorder="1" applyAlignment="1">
      <alignment vertical="center" wrapText="1"/>
    </xf>
    <xf numFmtId="0" fontId="34" fillId="0" borderId="89" xfId="0" applyFont="1" applyBorder="1" applyAlignment="1" applyProtection="1">
      <alignment vertical="center" wrapText="1"/>
      <protection locked="0"/>
    </xf>
    <xf numFmtId="0" fontId="34" fillId="0" borderId="90" xfId="0" applyFont="1" applyBorder="1" applyAlignment="1" applyProtection="1">
      <alignment vertical="center" wrapText="1"/>
      <protection locked="0"/>
    </xf>
    <xf numFmtId="0" fontId="42" fillId="0" borderId="11" xfId="0" applyFont="1" applyBorder="1" applyAlignment="1">
      <alignment horizontal="center" vertical="center"/>
    </xf>
    <xf numFmtId="0" fontId="42" fillId="0" borderId="91" xfId="0" quotePrefix="1" applyFont="1" applyBorder="1" applyAlignment="1">
      <alignment horizontal="center" vertical="center" wrapText="1"/>
    </xf>
    <xf numFmtId="0" fontId="42" fillId="0" borderId="91" xfId="0" applyFont="1" applyBorder="1" applyAlignment="1">
      <alignment horizontal="center" vertical="center"/>
    </xf>
    <xf numFmtId="2" fontId="0" fillId="0" borderId="91" xfId="2" applyNumberFormat="1" applyFont="1" applyBorder="1" applyAlignment="1">
      <alignment vertical="center"/>
    </xf>
    <xf numFmtId="0" fontId="42" fillId="0" borderId="91" xfId="0" applyFont="1" applyBorder="1" applyAlignment="1">
      <alignment horizontal="center" vertical="center" wrapText="1"/>
    </xf>
    <xf numFmtId="0" fontId="42" fillId="0" borderId="11" xfId="0" applyFont="1" applyBorder="1" applyAlignment="1">
      <alignment horizontal="center" vertical="center" wrapText="1"/>
    </xf>
    <xf numFmtId="0" fontId="46" fillId="0" borderId="91" xfId="0" applyFont="1" applyBorder="1" applyAlignment="1">
      <alignment horizontal="center" vertical="center" wrapText="1"/>
    </xf>
    <xf numFmtId="0" fontId="2" fillId="5" borderId="95" xfId="0" applyFont="1" applyFill="1" applyBorder="1" applyAlignment="1">
      <alignment horizontal="left" vertical="center"/>
    </xf>
    <xf numFmtId="0" fontId="2" fillId="5" borderId="97" xfId="0" applyFont="1" applyFill="1" applyBorder="1" applyAlignment="1">
      <alignment horizontal="center" vertical="center" wrapText="1"/>
    </xf>
    <xf numFmtId="0" fontId="2" fillId="11" borderId="98" xfId="0" applyFont="1" applyFill="1" applyBorder="1" applyAlignment="1">
      <alignment horizontal="center" vertical="center" wrapText="1"/>
    </xf>
    <xf numFmtId="0" fontId="42" fillId="0" borderId="99" xfId="0" applyFont="1" applyBorder="1" applyAlignment="1">
      <alignment vertical="center" wrapText="1"/>
    </xf>
    <xf numFmtId="2" fontId="0" fillId="0" borderId="96" xfId="0" applyNumberFormat="1" applyBorder="1" applyAlignment="1">
      <alignment vertical="center"/>
    </xf>
    <xf numFmtId="0" fontId="42" fillId="0" borderId="95" xfId="0" applyFont="1" applyBorder="1" applyAlignment="1">
      <alignment vertical="center" wrapText="1"/>
    </xf>
    <xf numFmtId="2" fontId="0" fillId="0" borderId="37" xfId="2" applyNumberFormat="1" applyFont="1" applyBorder="1" applyAlignment="1">
      <alignment vertical="center"/>
    </xf>
    <xf numFmtId="0" fontId="0" fillId="0" borderId="24" xfId="0" applyBorder="1" applyAlignment="1">
      <alignment vertical="center"/>
    </xf>
    <xf numFmtId="0" fontId="0" fillId="0" borderId="64" xfId="0" applyBorder="1" applyAlignment="1">
      <alignment vertical="center"/>
    </xf>
    <xf numFmtId="0" fontId="0" fillId="0" borderId="103" xfId="0" applyBorder="1" applyAlignment="1">
      <alignment vertical="center"/>
    </xf>
    <xf numFmtId="0" fontId="0" fillId="0" borderId="104" xfId="0" applyBorder="1" applyAlignment="1">
      <alignment horizontal="center" vertical="center"/>
    </xf>
    <xf numFmtId="2" fontId="0" fillId="0" borderId="104" xfId="0" applyNumberFormat="1" applyBorder="1" applyAlignment="1">
      <alignment vertical="center"/>
    </xf>
    <xf numFmtId="2" fontId="0" fillId="0" borderId="105" xfId="0" applyNumberFormat="1" applyBorder="1" applyAlignment="1">
      <alignment vertical="center"/>
    </xf>
    <xf numFmtId="0" fontId="0" fillId="0" borderId="8" xfId="0" applyBorder="1" applyAlignment="1">
      <alignment vertical="center"/>
    </xf>
    <xf numFmtId="0" fontId="0" fillId="0" borderId="48" xfId="0" applyBorder="1" applyAlignment="1">
      <alignment vertical="center"/>
    </xf>
    <xf numFmtId="2" fontId="0" fillId="0" borderId="49" xfId="0" applyNumberFormat="1" applyBorder="1" applyAlignment="1">
      <alignment vertical="center"/>
    </xf>
    <xf numFmtId="0" fontId="2" fillId="0" borderId="106" xfId="0" applyFont="1" applyBorder="1" applyAlignment="1">
      <alignment vertical="center"/>
    </xf>
    <xf numFmtId="0" fontId="2" fillId="0" borderId="107" xfId="0" applyFont="1" applyBorder="1" applyAlignment="1">
      <alignment horizontal="center" vertical="center"/>
    </xf>
    <xf numFmtId="2" fontId="2" fillId="0" borderId="107" xfId="0" applyNumberFormat="1" applyFont="1" applyBorder="1" applyAlignment="1">
      <alignment vertical="center"/>
    </xf>
    <xf numFmtId="2" fontId="2" fillId="0" borderId="34" xfId="0" applyNumberFormat="1" applyFont="1" applyBorder="1" applyAlignment="1">
      <alignment vertical="center"/>
    </xf>
    <xf numFmtId="0" fontId="0" fillId="0" borderId="34" xfId="0" applyBorder="1" applyAlignment="1">
      <alignment vertical="top" wrapText="1"/>
    </xf>
    <xf numFmtId="0" fontId="0" fillId="0" borderId="23" xfId="0" applyBorder="1" applyAlignment="1">
      <alignment vertical="top" wrapText="1"/>
    </xf>
    <xf numFmtId="0" fontId="0" fillId="0" borderId="25" xfId="0" applyBorder="1" applyAlignment="1">
      <alignment horizontal="left" vertical="top" wrapText="1"/>
    </xf>
    <xf numFmtId="0" fontId="0" fillId="0" borderId="23" xfId="0" applyBorder="1" applyAlignment="1">
      <alignment horizontal="left" vertical="top" wrapText="1"/>
    </xf>
    <xf numFmtId="0" fontId="0" fillId="2" borderId="23" xfId="0" applyFill="1" applyBorder="1" applyAlignment="1">
      <alignment horizontal="left" vertical="top" wrapText="1"/>
    </xf>
    <xf numFmtId="49" fontId="0" fillId="0" borderId="113"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112" xfId="0" applyNumberFormat="1" applyBorder="1" applyAlignment="1" applyProtection="1">
      <alignment vertical="top"/>
      <protection locked="0"/>
    </xf>
    <xf numFmtId="49" fontId="0" fillId="0" borderId="100" xfId="0" applyNumberFormat="1" applyBorder="1" applyAlignment="1" applyProtection="1">
      <alignment vertical="top"/>
      <protection locked="0"/>
    </xf>
    <xf numFmtId="0" fontId="0" fillId="0" borderId="101" xfId="0" applyBorder="1"/>
    <xf numFmtId="165" fontId="0" fillId="0" borderId="101" xfId="1" applyNumberFormat="1" applyFont="1" applyBorder="1"/>
    <xf numFmtId="0" fontId="0" fillId="0" borderId="114" xfId="0" applyBorder="1"/>
    <xf numFmtId="0" fontId="0" fillId="0" borderId="115" xfId="0" applyBorder="1"/>
    <xf numFmtId="49" fontId="2" fillId="8" borderId="119" xfId="0" applyNumberFormat="1" applyFont="1" applyFill="1" applyBorder="1" applyAlignment="1" applyProtection="1">
      <alignment horizontal="center" vertical="center" wrapText="1"/>
      <protection locked="0"/>
    </xf>
    <xf numFmtId="49" fontId="2" fillId="8" borderId="121" xfId="0" applyNumberFormat="1" applyFont="1" applyFill="1" applyBorder="1" applyAlignment="1" applyProtection="1">
      <alignment horizontal="center" vertical="center" wrapText="1"/>
      <protection locked="0"/>
    </xf>
    <xf numFmtId="0" fontId="0" fillId="0" borderId="124" xfId="0" applyBorder="1"/>
    <xf numFmtId="0" fontId="34" fillId="0" borderId="125" xfId="0" applyFont="1" applyBorder="1" applyAlignment="1" applyProtection="1">
      <alignment vertical="center" wrapText="1"/>
      <protection locked="0"/>
    </xf>
    <xf numFmtId="0" fontId="34" fillId="0" borderId="126" xfId="0" applyFont="1" applyBorder="1" applyAlignment="1" applyProtection="1">
      <alignment vertical="center" wrapText="1"/>
      <protection locked="0"/>
    </xf>
    <xf numFmtId="0" fontId="33" fillId="5" borderId="127" xfId="0" applyFont="1" applyFill="1" applyBorder="1" applyAlignment="1">
      <alignment horizontal="center" vertical="center" wrapText="1"/>
    </xf>
    <xf numFmtId="0" fontId="33" fillId="5" borderId="128" xfId="0" applyFont="1" applyFill="1" applyBorder="1" applyAlignment="1">
      <alignment horizontal="center" vertical="center" wrapText="1"/>
    </xf>
    <xf numFmtId="0" fontId="33" fillId="5" borderId="129" xfId="0" applyFont="1" applyFill="1" applyBorder="1" applyAlignment="1">
      <alignment horizontal="center" vertical="center" wrapText="1"/>
    </xf>
    <xf numFmtId="0" fontId="2" fillId="5" borderId="115" xfId="0" applyFont="1" applyFill="1" applyBorder="1" applyAlignment="1">
      <alignment horizontal="center" vertical="center" wrapText="1"/>
    </xf>
    <xf numFmtId="0" fontId="2" fillId="19" borderId="130" xfId="0" applyFont="1" applyFill="1" applyBorder="1" applyAlignment="1">
      <alignment horizontal="center" vertical="center" wrapText="1"/>
    </xf>
    <xf numFmtId="0" fontId="0" fillId="0" borderId="1" xfId="0" applyBorder="1" applyAlignment="1" applyProtection="1">
      <alignment vertical="center"/>
      <protection locked="0"/>
    </xf>
    <xf numFmtId="0" fontId="0" fillId="3" borderId="1" xfId="0" applyFill="1" applyBorder="1" applyAlignment="1">
      <alignment vertical="center"/>
    </xf>
    <xf numFmtId="0" fontId="0" fillId="3" borderId="19" xfId="0" applyFill="1" applyBorder="1" applyAlignment="1" applyProtection="1">
      <alignment horizontal="center" vertical="center"/>
      <protection locked="0"/>
    </xf>
    <xf numFmtId="0" fontId="0" fillId="3" borderId="1" xfId="0" applyFill="1" applyBorder="1" applyAlignment="1" applyProtection="1">
      <alignment vertical="center"/>
      <protection locked="0"/>
    </xf>
    <xf numFmtId="0" fontId="0" fillId="0" borderId="8" xfId="0" applyBorder="1" applyAlignment="1" applyProtection="1">
      <alignment vertical="center"/>
      <protection locked="0"/>
    </xf>
    <xf numFmtId="0" fontId="14" fillId="0" borderId="25" xfId="0" applyFont="1" applyBorder="1" applyAlignment="1">
      <alignment horizontal="left" vertical="top" wrapText="1"/>
    </xf>
    <xf numFmtId="0" fontId="14" fillId="0" borderId="25" xfId="0" applyFont="1" applyBorder="1" applyAlignment="1">
      <alignment vertical="top" wrapText="1"/>
    </xf>
    <xf numFmtId="0" fontId="45" fillId="0" borderId="91" xfId="0" applyFont="1" applyBorder="1" applyAlignment="1">
      <alignment vertical="center"/>
    </xf>
    <xf numFmtId="0" fontId="45" fillId="0" borderId="91" xfId="0" applyFont="1" applyBorder="1" applyAlignment="1">
      <alignment horizontal="center" vertical="center"/>
    </xf>
    <xf numFmtId="0" fontId="45" fillId="0" borderId="46" xfId="0" applyFont="1" applyBorder="1" applyAlignment="1">
      <alignment vertical="center"/>
    </xf>
    <xf numFmtId="0" fontId="45" fillId="0" borderId="46" xfId="0" applyFont="1" applyBorder="1" applyAlignment="1">
      <alignment horizontal="center" vertical="center"/>
    </xf>
    <xf numFmtId="0" fontId="34" fillId="0" borderId="122" xfId="0" applyFont="1" applyBorder="1" applyAlignment="1" applyProtection="1">
      <alignment vertical="center" wrapText="1"/>
      <protection locked="0"/>
    </xf>
    <xf numFmtId="0" fontId="34" fillId="0" borderId="134" xfId="0" applyFont="1" applyBorder="1" applyAlignment="1" applyProtection="1">
      <alignment vertical="center" wrapText="1"/>
      <protection locked="0"/>
    </xf>
    <xf numFmtId="0" fontId="34" fillId="0" borderId="102" xfId="0" applyFont="1" applyBorder="1" applyAlignment="1" applyProtection="1">
      <alignment vertical="center" wrapText="1"/>
      <protection locked="0"/>
    </xf>
    <xf numFmtId="0" fontId="3" fillId="0" borderId="124" xfId="3" applyBorder="1" applyAlignment="1" applyProtection="1">
      <alignment vertical="center" wrapText="1"/>
      <protection locked="0"/>
    </xf>
    <xf numFmtId="0" fontId="34" fillId="0" borderId="135" xfId="0" applyFont="1" applyBorder="1" applyAlignment="1" applyProtection="1">
      <alignment horizontal="center" vertical="center" wrapText="1"/>
      <protection locked="0"/>
    </xf>
    <xf numFmtId="0" fontId="2" fillId="5" borderId="136" xfId="0" applyFont="1" applyFill="1" applyBorder="1" applyAlignment="1">
      <alignment horizontal="left" vertical="center" wrapText="1"/>
    </xf>
    <xf numFmtId="0" fontId="34" fillId="0" borderId="137" xfId="0" applyFont="1" applyBorder="1" applyAlignment="1" applyProtection="1">
      <alignment vertical="center" wrapText="1"/>
      <protection locked="0"/>
    </xf>
    <xf numFmtId="0" fontId="34" fillId="0" borderId="138" xfId="0" applyFont="1" applyBorder="1" applyAlignment="1" applyProtection="1">
      <alignment vertical="center" wrapText="1"/>
      <protection locked="0"/>
    </xf>
    <xf numFmtId="0" fontId="34" fillId="0" borderId="139" xfId="0" applyFont="1" applyBorder="1" applyAlignment="1" applyProtection="1">
      <alignment vertical="center" wrapText="1"/>
      <protection locked="0"/>
    </xf>
    <xf numFmtId="0" fontId="3" fillId="0" borderId="140" xfId="3" applyBorder="1" applyAlignment="1" applyProtection="1">
      <alignment vertical="center" wrapText="1"/>
      <protection locked="0"/>
    </xf>
    <xf numFmtId="0" fontId="34" fillId="0" borderId="140" xfId="0" applyFont="1" applyBorder="1" applyAlignment="1" applyProtection="1">
      <alignment horizontal="center" vertical="center" wrapText="1"/>
      <protection locked="0"/>
    </xf>
    <xf numFmtId="0" fontId="0" fillId="0" borderId="141" xfId="0" applyBorder="1" applyAlignment="1">
      <alignment vertical="center" wrapText="1"/>
    </xf>
    <xf numFmtId="0" fontId="34" fillId="0" borderId="136" xfId="0" applyFont="1" applyBorder="1" applyAlignment="1" applyProtection="1">
      <alignment vertical="center" wrapText="1"/>
      <protection locked="0"/>
    </xf>
    <xf numFmtId="0" fontId="34" fillId="0" borderId="142" xfId="0" applyFont="1" applyBorder="1" applyAlignment="1" applyProtection="1">
      <alignment vertical="center" wrapText="1"/>
      <protection locked="0"/>
    </xf>
    <xf numFmtId="0" fontId="34" fillId="0" borderId="124" xfId="0" applyFont="1" applyBorder="1" applyAlignment="1" applyProtection="1">
      <alignment horizontal="center" vertical="center" wrapText="1"/>
      <protection locked="0"/>
    </xf>
    <xf numFmtId="0" fontId="0" fillId="0" borderId="135" xfId="0" applyBorder="1" applyAlignment="1">
      <alignment vertical="center" wrapText="1"/>
    </xf>
    <xf numFmtId="0" fontId="33" fillId="5" borderId="143" xfId="0" applyFont="1" applyFill="1" applyBorder="1" applyAlignment="1">
      <alignment horizontal="center" vertical="center" wrapText="1"/>
    </xf>
    <xf numFmtId="0" fontId="33" fillId="5" borderId="144" xfId="0" applyFont="1" applyFill="1" applyBorder="1" applyAlignment="1">
      <alignment horizontal="center" vertical="center" wrapText="1"/>
    </xf>
    <xf numFmtId="0" fontId="33" fillId="5" borderId="145" xfId="0" applyFont="1" applyFill="1" applyBorder="1" applyAlignment="1">
      <alignment horizontal="center" vertical="center" wrapText="1"/>
    </xf>
    <xf numFmtId="0" fontId="33" fillId="5" borderId="146" xfId="0" applyFont="1" applyFill="1" applyBorder="1" applyAlignment="1">
      <alignment horizontal="center" vertical="center" wrapText="1"/>
    </xf>
    <xf numFmtId="0" fontId="33" fillId="5" borderId="147" xfId="0" applyFont="1" applyFill="1" applyBorder="1" applyAlignment="1">
      <alignment horizontal="center" vertical="center" wrapText="1"/>
    </xf>
    <xf numFmtId="0" fontId="0" fillId="0" borderId="150" xfId="0" applyBorder="1" applyAlignment="1">
      <alignment horizontal="center" vertical="center"/>
    </xf>
    <xf numFmtId="0" fontId="14" fillId="0" borderId="91" xfId="0" applyFont="1" applyBorder="1" applyAlignment="1">
      <alignment horizontal="center" vertical="center" wrapText="1"/>
    </xf>
    <xf numFmtId="0" fontId="14" fillId="0" borderId="148" xfId="0" applyFont="1" applyBorder="1" applyAlignment="1">
      <alignment vertical="center" wrapText="1"/>
    </xf>
    <xf numFmtId="0" fontId="47" fillId="0" borderId="91" xfId="0" applyFont="1" applyBorder="1" applyAlignment="1">
      <alignment horizontal="center" vertical="center"/>
    </xf>
    <xf numFmtId="0" fontId="14" fillId="0" borderId="124" xfId="0" applyFont="1" applyBorder="1" applyAlignment="1">
      <alignment horizontal="center" vertical="center" wrapText="1"/>
    </xf>
    <xf numFmtId="0" fontId="47" fillId="0" borderId="149" xfId="0" applyFont="1" applyBorder="1" applyAlignment="1">
      <alignment horizontal="center" vertical="center" wrapText="1"/>
    </xf>
    <xf numFmtId="0" fontId="47" fillId="0" borderId="151" xfId="0" applyFont="1" applyBorder="1" applyAlignment="1">
      <alignment vertical="center"/>
    </xf>
    <xf numFmtId="0" fontId="47" fillId="0" borderId="151" xfId="0" applyFont="1" applyBorder="1" applyAlignment="1">
      <alignment horizontal="center" vertical="center"/>
    </xf>
    <xf numFmtId="0" fontId="14" fillId="0" borderId="152" xfId="0" applyFont="1" applyBorder="1" applyAlignment="1">
      <alignment horizontal="center" vertical="center"/>
    </xf>
    <xf numFmtId="0" fontId="14" fillId="0" borderId="45" xfId="0" applyFont="1" applyBorder="1" applyAlignment="1">
      <alignment horizontal="center" vertical="center"/>
    </xf>
    <xf numFmtId="2" fontId="14" fillId="0" borderId="152" xfId="2" applyNumberFormat="1" applyFont="1" applyBorder="1" applyAlignment="1">
      <alignment vertical="center"/>
    </xf>
    <xf numFmtId="2" fontId="14" fillId="0" borderId="153" xfId="0" applyNumberFormat="1" applyFont="1" applyBorder="1" applyAlignment="1">
      <alignment vertical="center"/>
    </xf>
    <xf numFmtId="0" fontId="44" fillId="0" borderId="32" xfId="0" applyFont="1" applyBorder="1" applyAlignment="1">
      <alignment horizontal="left" vertical="top" wrapText="1"/>
    </xf>
    <xf numFmtId="0" fontId="2" fillId="0" borderId="34" xfId="0" applyFont="1" applyBorder="1" applyAlignment="1">
      <alignment horizontal="left" vertical="top" wrapText="1"/>
    </xf>
    <xf numFmtId="0" fontId="43" fillId="0" borderId="29" xfId="0" applyFont="1" applyBorder="1" applyAlignment="1">
      <alignment horizontal="left" vertical="top" wrapText="1"/>
    </xf>
    <xf numFmtId="0" fontId="2" fillId="0" borderId="23" xfId="0" applyFont="1" applyBorder="1" applyAlignment="1">
      <alignment horizontal="left" vertical="top" wrapText="1"/>
    </xf>
    <xf numFmtId="0" fontId="43" fillId="0" borderId="30" xfId="0" applyFont="1" applyBorder="1" applyAlignment="1">
      <alignment horizontal="left" vertical="top" wrapText="1"/>
    </xf>
    <xf numFmtId="0" fontId="2" fillId="0" borderId="25" xfId="0" applyFont="1" applyBorder="1" applyAlignment="1">
      <alignment horizontal="left" vertical="top" wrapText="1"/>
    </xf>
    <xf numFmtId="0" fontId="43" fillId="0" borderId="31" xfId="0" applyFont="1" applyBorder="1" applyAlignment="1">
      <alignment horizontal="left" vertical="top" wrapText="1"/>
    </xf>
    <xf numFmtId="0" fontId="2" fillId="0" borderId="28" xfId="0" applyFont="1" applyBorder="1" applyAlignment="1">
      <alignment horizontal="left" vertical="top" wrapText="1"/>
    </xf>
    <xf numFmtId="0" fontId="48" fillId="0" borderId="32" xfId="0" applyFont="1" applyBorder="1" applyAlignment="1">
      <alignment horizontal="left" vertical="top" wrapText="1"/>
    </xf>
    <xf numFmtId="0" fontId="2" fillId="0" borderId="31" xfId="0" applyFont="1" applyBorder="1" applyAlignment="1">
      <alignment horizontal="left" vertical="top" wrapText="1"/>
    </xf>
    <xf numFmtId="0" fontId="48" fillId="0" borderId="29" xfId="0" applyFont="1" applyBorder="1" applyAlignment="1">
      <alignment horizontal="left" vertical="top" wrapText="1"/>
    </xf>
    <xf numFmtId="0" fontId="19" fillId="10" borderId="0" xfId="0" applyFont="1" applyFill="1" applyAlignment="1">
      <alignment horizontal="center"/>
    </xf>
    <xf numFmtId="0" fontId="43"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23" xfId="0" applyFont="1" applyBorder="1" applyAlignment="1">
      <alignment horizontal="left" vertical="top" wrapText="1"/>
    </xf>
    <xf numFmtId="0" fontId="43" fillId="0" borderId="32"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2" fillId="5" borderId="108" xfId="0" applyFont="1" applyFill="1" applyBorder="1" applyAlignment="1">
      <alignment horizontal="left"/>
    </xf>
    <xf numFmtId="0" fontId="2" fillId="5" borderId="109" xfId="0" applyFont="1" applyFill="1" applyBorder="1" applyAlignment="1">
      <alignment horizontal="left"/>
    </xf>
    <xf numFmtId="0" fontId="2" fillId="5" borderId="110" xfId="0" applyFont="1" applyFill="1" applyBorder="1" applyAlignment="1">
      <alignment horizontal="left"/>
    </xf>
    <xf numFmtId="0" fontId="10" fillId="6" borderId="111"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112" xfId="0" applyFont="1" applyFill="1" applyBorder="1" applyAlignment="1">
      <alignment horizontal="left" vertical="top" wrapText="1"/>
    </xf>
    <xf numFmtId="49" fontId="42"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122" xfId="0" applyBorder="1" applyAlignment="1">
      <alignment horizontal="center"/>
    </xf>
    <xf numFmtId="0" fontId="0" fillId="0" borderId="102" xfId="0" applyBorder="1" applyAlignment="1">
      <alignment horizontal="center"/>
    </xf>
    <xf numFmtId="0" fontId="0" fillId="0" borderId="123" xfId="0" applyBorder="1" applyAlignment="1">
      <alignment horizontal="center"/>
    </xf>
    <xf numFmtId="0" fontId="0" fillId="0" borderId="114" xfId="0" applyBorder="1" applyAlignment="1">
      <alignment horizontal="center"/>
    </xf>
    <xf numFmtId="49" fontId="2" fillId="8" borderId="117" xfId="0" applyNumberFormat="1" applyFont="1" applyFill="1" applyBorder="1" applyAlignment="1" applyProtection="1">
      <alignment horizontal="center" vertical="top" wrapText="1"/>
      <protection locked="0"/>
    </xf>
    <xf numFmtId="49" fontId="2" fillId="8" borderId="116" xfId="0" applyNumberFormat="1" applyFont="1" applyFill="1" applyBorder="1" applyAlignment="1" applyProtection="1">
      <alignment horizontal="center" vertical="top" wrapText="1"/>
      <protection locked="0"/>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0" fontId="6" fillId="4" borderId="111" xfId="0" applyFont="1" applyFill="1" applyBorder="1" applyAlignment="1">
      <alignment horizontal="left" vertical="top" wrapText="1"/>
    </xf>
    <xf numFmtId="0" fontId="0" fillId="4" borderId="112" xfId="0" applyFill="1" applyBorder="1" applyAlignment="1">
      <alignment horizontal="left" vertical="top" wrapText="1"/>
    </xf>
    <xf numFmtId="49" fontId="2" fillId="8" borderId="118" xfId="0" applyNumberFormat="1" applyFont="1" applyFill="1" applyBorder="1" applyAlignment="1" applyProtection="1">
      <alignment horizontal="center" vertical="top" wrapText="1"/>
      <protection locked="0"/>
    </xf>
    <xf numFmtId="49" fontId="2" fillId="8" borderId="120" xfId="0" applyNumberFormat="1" applyFont="1" applyFill="1" applyBorder="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2" fillId="19" borderId="131" xfId="0" applyFont="1" applyFill="1" applyBorder="1" applyAlignment="1">
      <alignment horizontal="left" vertical="center" wrapText="1"/>
    </xf>
    <xf numFmtId="0" fontId="2" fillId="19" borderId="132" xfId="0" applyFont="1" applyFill="1" applyBorder="1" applyAlignment="1">
      <alignment horizontal="left"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3" borderId="19" xfId="0" applyFill="1" applyBorder="1" applyAlignment="1">
      <alignment horizontal="center" vertical="center"/>
    </xf>
    <xf numFmtId="0" fontId="0" fillId="3" borderId="21" xfId="0" applyFill="1" applyBorder="1" applyAlignment="1">
      <alignment horizontal="center" vertical="center"/>
    </xf>
    <xf numFmtId="0" fontId="0" fillId="3" borderId="19" xfId="0" applyFill="1" applyBorder="1" applyAlignment="1">
      <alignment horizontal="left" vertical="center"/>
    </xf>
    <xf numFmtId="0" fontId="0" fillId="3" borderId="20" xfId="0" applyFill="1" applyBorder="1" applyAlignment="1">
      <alignment horizontal="left" vertical="center"/>
    </xf>
    <xf numFmtId="0" fontId="0" fillId="3" borderId="85" xfId="0" applyFill="1" applyBorder="1" applyAlignment="1">
      <alignment horizontal="left" vertical="center"/>
    </xf>
    <xf numFmtId="0" fontId="9" fillId="2" borderId="19"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85" xfId="0" applyFont="1" applyFill="1" applyBorder="1" applyAlignment="1">
      <alignment horizontal="left" vertical="center" wrapText="1"/>
    </xf>
    <xf numFmtId="0" fontId="0" fillId="3" borderId="35" xfId="0" applyFill="1" applyBorder="1" applyAlignment="1">
      <alignment horizontal="left" vertical="center" wrapText="1"/>
    </xf>
    <xf numFmtId="0" fontId="0" fillId="3" borderId="58" xfId="0" applyFill="1" applyBorder="1" applyAlignment="1">
      <alignment horizontal="left" vertical="center" wrapText="1"/>
    </xf>
    <xf numFmtId="0" fontId="0" fillId="3" borderId="59" xfId="0" applyFill="1" applyBorder="1" applyAlignment="1">
      <alignment horizontal="left" vertical="center" wrapText="1"/>
    </xf>
    <xf numFmtId="0" fontId="38" fillId="5" borderId="53"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4" fontId="14" fillId="0" borderId="16" xfId="0" applyNumberFormat="1" applyFont="1" applyBorder="1" applyAlignment="1" applyProtection="1">
      <alignment horizontal="center" vertical="center"/>
      <protection locked="0"/>
    </xf>
    <xf numFmtId="14" fontId="14" fillId="0" borderId="67" xfId="0" applyNumberFormat="1" applyFont="1" applyBorder="1" applyAlignment="1" applyProtection="1">
      <alignment horizontal="center" vertical="center"/>
      <protection locked="0"/>
    </xf>
    <xf numFmtId="0" fontId="47" fillId="0" borderId="19" xfId="0" applyFont="1" applyBorder="1" applyAlignment="1">
      <alignment horizontal="center" vertical="center" wrapText="1"/>
    </xf>
    <xf numFmtId="0" fontId="47" fillId="0" borderId="133" xfId="0" applyFont="1" applyBorder="1" applyAlignment="1">
      <alignment horizontal="center" vertical="center" wrapText="1"/>
    </xf>
    <xf numFmtId="169" fontId="0" fillId="0" borderId="19" xfId="0" applyNumberFormat="1" applyBorder="1" applyAlignment="1" applyProtection="1">
      <alignment horizontal="center" vertical="center"/>
      <protection locked="0"/>
    </xf>
    <xf numFmtId="169" fontId="0" fillId="0" borderId="21" xfId="0" applyNumberFormat="1" applyBorder="1" applyAlignment="1" applyProtection="1">
      <alignment horizontal="center" vertical="center"/>
      <protection locked="0"/>
    </xf>
    <xf numFmtId="2" fontId="14" fillId="0" borderId="35" xfId="0" applyNumberFormat="1" applyFont="1" applyBorder="1" applyAlignment="1" applyProtection="1">
      <alignment horizontal="center" vertical="center"/>
      <protection locked="0"/>
    </xf>
    <xf numFmtId="2" fontId="14" fillId="0" borderId="36" xfId="0" applyNumberFormat="1" applyFont="1" applyBorder="1" applyAlignment="1" applyProtection="1">
      <alignment horizontal="center" vertical="center"/>
      <protection locked="0"/>
    </xf>
    <xf numFmtId="0" fontId="0" fillId="6" borderId="78"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9" fillId="3" borderId="19" xfId="0" applyFont="1" applyFill="1" applyBorder="1" applyAlignment="1">
      <alignment horizontal="left" vertical="center" wrapText="1"/>
    </xf>
    <xf numFmtId="0" fontId="9" fillId="3" borderId="20" xfId="0" applyFont="1" applyFill="1" applyBorder="1" applyAlignment="1">
      <alignment horizontal="left" vertical="center" wrapText="1"/>
    </xf>
    <xf numFmtId="0" fontId="9" fillId="3" borderId="85" xfId="0" applyFont="1" applyFill="1" applyBorder="1" applyAlignment="1">
      <alignment horizontal="left" vertical="center" wrapText="1"/>
    </xf>
    <xf numFmtId="0" fontId="0" fillId="3" borderId="19"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0" fillId="3" borderId="85" xfId="0" applyFill="1" applyBorder="1" applyAlignment="1" applyProtection="1">
      <alignment horizontal="center" vertical="center"/>
      <protection locked="0"/>
    </xf>
    <xf numFmtId="0" fontId="0" fillId="3" borderId="19" xfId="0" applyFill="1" applyBorder="1" applyAlignment="1" applyProtection="1">
      <alignment horizontal="center" vertical="center" wrapText="1"/>
      <protection locked="0"/>
    </xf>
    <xf numFmtId="0" fontId="0" fillId="3" borderId="20" xfId="0" applyFill="1" applyBorder="1" applyAlignment="1" applyProtection="1">
      <alignment horizontal="center" vertical="center" wrapText="1"/>
      <protection locked="0"/>
    </xf>
    <xf numFmtId="0" fontId="0" fillId="3" borderId="85" xfId="0" applyFill="1" applyBorder="1" applyAlignment="1" applyProtection="1">
      <alignment horizontal="center" vertical="center" wrapText="1"/>
      <protection locked="0"/>
    </xf>
    <xf numFmtId="0" fontId="2" fillId="6" borderId="50" xfId="0" applyFont="1" applyFill="1" applyBorder="1" applyAlignment="1">
      <alignment horizontal="left" vertical="center"/>
    </xf>
    <xf numFmtId="0" fontId="2" fillId="6" borderId="17" xfId="0" applyFont="1" applyFill="1" applyBorder="1" applyAlignment="1">
      <alignment horizontal="left" vertical="center"/>
    </xf>
    <xf numFmtId="0" fontId="2" fillId="6" borderId="18"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5" xfId="0" applyBorder="1" applyAlignment="1">
      <alignment horizontal="center" vertical="center"/>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2" fillId="6" borderId="92" xfId="0" applyFont="1" applyFill="1" applyBorder="1" applyAlignment="1">
      <alignment horizontal="left" vertical="center"/>
    </xf>
    <xf numFmtId="0" fontId="2" fillId="6" borderId="93" xfId="0" applyFont="1" applyFill="1" applyBorder="1" applyAlignment="1">
      <alignment horizontal="left" vertical="center"/>
    </xf>
    <xf numFmtId="0" fontId="2" fillId="6" borderId="94" xfId="0" applyFont="1" applyFill="1"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0" fontId="0" fillId="0" borderId="96" xfId="0" applyBorder="1" applyAlignment="1">
      <alignment horizontal="left" vertical="center"/>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4" fillId="5" borderId="50" xfId="0" applyFont="1" applyFill="1" applyBorder="1" applyAlignment="1">
      <alignment horizontal="center"/>
    </xf>
    <xf numFmtId="0" fontId="4" fillId="5" borderId="67"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0" xfId="0" applyFont="1" applyBorder="1" applyAlignment="1">
      <alignment horizontal="center" vertical="center" wrapText="1"/>
    </xf>
    <xf numFmtId="0" fontId="2" fillId="0" borderId="79"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3" xfId="4" applyBorder="1" applyAlignment="1">
      <alignment horizontal="left" vertical="center" wrapText="1"/>
    </xf>
    <xf numFmtId="0" fontId="28" fillId="16" borderId="84" xfId="4" applyBorder="1" applyAlignment="1">
      <alignment horizontal="left" vertical="center" wrapText="1"/>
    </xf>
    <xf numFmtId="0" fontId="28" fillId="16" borderId="82" xfId="4" applyBorder="1" applyAlignment="1">
      <alignment horizontal="left" vertical="center" wrapText="1"/>
    </xf>
    <xf numFmtId="0" fontId="32" fillId="16" borderId="71" xfId="4" applyFont="1" applyBorder="1" applyAlignment="1">
      <alignment horizontal="left" vertical="center" wrapText="1"/>
    </xf>
    <xf numFmtId="0" fontId="32" fillId="16" borderId="75"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74" xfId="4" applyFont="1" applyBorder="1" applyAlignment="1">
      <alignment horizontal="left" vertical="center" wrapText="1"/>
    </xf>
    <xf numFmtId="0" fontId="32" fillId="16" borderId="77" xfId="4" applyFont="1" applyBorder="1" applyAlignment="1">
      <alignment horizontal="left" vertical="center" wrapText="1"/>
    </xf>
    <xf numFmtId="0" fontId="28" fillId="16" borderId="72" xfId="4" applyBorder="1" applyAlignment="1">
      <alignment horizontal="left" vertical="center" wrapText="1"/>
    </xf>
    <xf numFmtId="0" fontId="28" fillId="16" borderId="0" xfId="4" applyBorder="1" applyAlignment="1">
      <alignment horizontal="left" vertical="center" wrapText="1"/>
    </xf>
    <xf numFmtId="0" fontId="28" fillId="16" borderId="76" xfId="4" applyBorder="1" applyAlignment="1">
      <alignment horizontal="left" vertical="center" wrapText="1"/>
    </xf>
    <xf numFmtId="0" fontId="28" fillId="16" borderId="73" xfId="4" applyBorder="1" applyAlignment="1">
      <alignment horizontal="left" vertical="center" wrapText="1"/>
    </xf>
    <xf numFmtId="0" fontId="28" fillId="16" borderId="74" xfId="4" applyBorder="1" applyAlignment="1">
      <alignment horizontal="left" vertical="center" wrapText="1"/>
    </xf>
    <xf numFmtId="0" fontId="28" fillId="16" borderId="77"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6" xfId="0" applyFont="1" applyFill="1" applyBorder="1" applyAlignment="1">
      <alignment horizontal="center" vertical="center"/>
    </xf>
    <xf numFmtId="0" fontId="28" fillId="16" borderId="86" xfId="4" applyBorder="1" applyAlignment="1">
      <alignment horizontal="center" vertical="center" wrapText="1"/>
    </xf>
    <xf numFmtId="0" fontId="28" fillId="16" borderId="71" xfId="4" applyBorder="1" applyAlignment="1">
      <alignment horizontal="center" vertical="center" wrapText="1"/>
    </xf>
    <xf numFmtId="0" fontId="28" fillId="16" borderId="75" xfId="4" applyBorder="1" applyAlignment="1">
      <alignment horizontal="center" vertical="center" wrapText="1"/>
    </xf>
    <xf numFmtId="0" fontId="28" fillId="16" borderId="72" xfId="4" applyBorder="1" applyAlignment="1">
      <alignment horizontal="center" vertical="center" wrapText="1"/>
    </xf>
    <xf numFmtId="0" fontId="28" fillId="16" borderId="0" xfId="4" applyBorder="1" applyAlignment="1">
      <alignment horizontal="center" vertical="center" wrapText="1"/>
    </xf>
    <xf numFmtId="0" fontId="28" fillId="16" borderId="76"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3" fillId="5" borderId="53"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4"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4" xfId="0" applyFont="1" applyFill="1" applyBorder="1" applyAlignment="1">
      <alignment horizontal="center"/>
    </xf>
    <xf numFmtId="0" fontId="4" fillId="5" borderId="69"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3" xfId="4" applyFont="1" applyBorder="1" applyAlignment="1">
      <alignment horizontal="left" vertical="center" wrapText="1"/>
    </xf>
    <xf numFmtId="0" fontId="32" fillId="16" borderId="84" xfId="4" applyFont="1" applyBorder="1" applyAlignment="1">
      <alignment horizontal="left" vertical="center" wrapText="1"/>
    </xf>
    <xf numFmtId="0" fontId="32" fillId="16" borderId="82"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5"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3" xfId="0" applyFont="1" applyFill="1" applyBorder="1" applyAlignment="1">
      <alignment horizontal="center" vertical="center"/>
    </xf>
    <xf numFmtId="0" fontId="4" fillId="5" borderId="68"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5" xfId="0" applyFont="1" applyFill="1" applyBorder="1" applyAlignment="1">
      <alignment horizontal="center" vertical="center"/>
    </xf>
    <xf numFmtId="0" fontId="2" fillId="14" borderId="80"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4" xfId="0" applyBorder="1" applyAlignment="1">
      <alignment horizontal="center" vertical="center" wrapText="1"/>
    </xf>
    <xf numFmtId="0" fontId="2" fillId="0" borderId="50"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58" xfId="0" applyNumberFormat="1" applyFont="1" applyBorder="1" applyAlignment="1">
      <alignment horizontal="center" vertical="center"/>
    </xf>
    <xf numFmtId="1" fontId="6" fillId="0" borderId="59"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aziz.mulla@univ-cotedazur.fr" TargetMode="External"/><Relationship Id="rId1" Type="http://schemas.openxmlformats.org/officeDocument/2006/relationships/hyperlink" Target="mailto:christophe.mocquet@univ-cotedazur.fr"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87" zoomScaleNormal="87" workbookViewId="0">
      <selection activeCell="D11" sqref="D11"/>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32" t="s">
        <v>0</v>
      </c>
      <c r="B1" s="31"/>
    </row>
    <row r="3" spans="1:2" ht="15.75" customHeight="1" x14ac:dyDescent="0.25">
      <c r="A3" s="258" t="s">
        <v>1</v>
      </c>
      <c r="B3" s="259"/>
    </row>
    <row r="4" spans="1:2" x14ac:dyDescent="0.25">
      <c r="A4" s="36" t="s">
        <v>2</v>
      </c>
      <c r="B4" s="30" t="s">
        <v>3</v>
      </c>
    </row>
    <row r="5" spans="1:2" x14ac:dyDescent="0.25">
      <c r="A5" s="37" t="s">
        <v>4</v>
      </c>
      <c r="B5" s="190" t="s">
        <v>5</v>
      </c>
    </row>
    <row r="6" spans="1:2" x14ac:dyDescent="0.25">
      <c r="A6" s="38" t="s">
        <v>6</v>
      </c>
      <c r="B6" s="191" t="s">
        <v>7</v>
      </c>
    </row>
    <row r="7" spans="1:2" x14ac:dyDescent="0.25">
      <c r="A7" s="260" t="s">
        <v>8</v>
      </c>
      <c r="B7" s="261"/>
    </row>
    <row r="8" spans="1:2" ht="30" customHeight="1" x14ac:dyDescent="0.25">
      <c r="A8" s="262" t="s">
        <v>9</v>
      </c>
      <c r="B8" s="263"/>
    </row>
    <row r="9" spans="1:2" ht="30.75" customHeight="1" x14ac:dyDescent="0.25">
      <c r="A9" s="264" t="s">
        <v>10</v>
      </c>
      <c r="B9" s="265"/>
    </row>
    <row r="10" spans="1:2" ht="84.75" customHeight="1" x14ac:dyDescent="0.25">
      <c r="A10" s="266" t="s">
        <v>11</v>
      </c>
      <c r="B10" s="259"/>
    </row>
    <row r="11" spans="1:2" ht="36.75" customHeight="1" x14ac:dyDescent="0.25">
      <c r="A11" s="260" t="s">
        <v>12</v>
      </c>
      <c r="B11" s="261"/>
    </row>
    <row r="12" spans="1:2" x14ac:dyDescent="0.25">
      <c r="A12" s="40" t="s">
        <v>13</v>
      </c>
      <c r="B12" s="192" t="s">
        <v>14</v>
      </c>
    </row>
    <row r="13" spans="1:2" x14ac:dyDescent="0.25">
      <c r="A13" s="39" t="s">
        <v>15</v>
      </c>
      <c r="B13" s="219" t="s">
        <v>16</v>
      </c>
    </row>
    <row r="14" spans="1:2" x14ac:dyDescent="0.25">
      <c r="A14" s="39" t="s">
        <v>17</v>
      </c>
      <c r="B14" s="220" t="s">
        <v>18</v>
      </c>
    </row>
    <row r="15" spans="1:2" ht="15.75" customHeight="1" x14ac:dyDescent="0.25">
      <c r="A15" s="267" t="s">
        <v>19</v>
      </c>
      <c r="B15" s="265"/>
    </row>
    <row r="16" spans="1:2" ht="66.75" customHeight="1" x14ac:dyDescent="0.25">
      <c r="A16" s="268" t="s">
        <v>20</v>
      </c>
      <c r="B16" s="261"/>
    </row>
    <row r="17" spans="1:4" ht="21.75" customHeight="1" x14ac:dyDescent="0.25">
      <c r="A17" s="35" t="s">
        <v>21</v>
      </c>
      <c r="B17" s="33" t="s">
        <v>22</v>
      </c>
    </row>
    <row r="18" spans="1:4" ht="21.75" customHeight="1" x14ac:dyDescent="0.25">
      <c r="A18" s="40" t="s">
        <v>23</v>
      </c>
      <c r="B18" s="15" t="s">
        <v>24</v>
      </c>
    </row>
    <row r="19" spans="1:4" x14ac:dyDescent="0.25">
      <c r="A19" s="35" t="s">
        <v>25</v>
      </c>
      <c r="B19" s="45"/>
    </row>
    <row r="20" spans="1:4" x14ac:dyDescent="0.25">
      <c r="A20" s="41" t="s">
        <v>26</v>
      </c>
      <c r="B20" s="15" t="s">
        <v>27</v>
      </c>
    </row>
    <row r="21" spans="1:4" x14ac:dyDescent="0.25">
      <c r="A21" s="42" t="s">
        <v>28</v>
      </c>
      <c r="B21" s="34" t="s">
        <v>27</v>
      </c>
    </row>
    <row r="22" spans="1:4" ht="32.25" customHeight="1" x14ac:dyDescent="0.25">
      <c r="A22" s="273" t="s">
        <v>29</v>
      </c>
      <c r="B22" s="259"/>
    </row>
    <row r="23" spans="1:4" ht="27.75" customHeight="1" x14ac:dyDescent="0.25">
      <c r="A23" s="273" t="s">
        <v>30</v>
      </c>
      <c r="B23" s="259"/>
    </row>
    <row r="24" spans="1:4" x14ac:dyDescent="0.25">
      <c r="A24" s="268" t="s">
        <v>31</v>
      </c>
      <c r="B24" s="272"/>
    </row>
    <row r="25" spans="1:4" ht="15.75" customHeight="1" x14ac:dyDescent="0.25">
      <c r="A25" s="264" t="s">
        <v>32</v>
      </c>
      <c r="B25" s="265"/>
    </row>
    <row r="26" spans="1:4" ht="17.25" customHeight="1" x14ac:dyDescent="0.25">
      <c r="A26" s="35" t="s">
        <v>33</v>
      </c>
      <c r="B26" s="193" t="s">
        <v>34</v>
      </c>
    </row>
    <row r="27" spans="1:4" ht="45" customHeight="1" x14ac:dyDescent="0.25">
      <c r="A27" s="264" t="s">
        <v>35</v>
      </c>
      <c r="B27" s="265"/>
    </row>
    <row r="28" spans="1:4" ht="15" customHeight="1" x14ac:dyDescent="0.25">
      <c r="A28" s="35" t="s">
        <v>36</v>
      </c>
      <c r="B28" s="194" t="s">
        <v>37</v>
      </c>
      <c r="C28" s="275"/>
      <c r="D28" s="276"/>
    </row>
    <row r="29" spans="1:4" x14ac:dyDescent="0.25">
      <c r="A29" s="270" t="s">
        <v>38</v>
      </c>
      <c r="B29" s="271"/>
      <c r="C29" s="275"/>
      <c r="D29" s="276"/>
    </row>
    <row r="30" spans="1:4" ht="25.5" customHeight="1" x14ac:dyDescent="0.25">
      <c r="A30" s="260" t="s">
        <v>39</v>
      </c>
      <c r="B30" s="261"/>
    </row>
    <row r="31" spans="1:4" ht="30.75" customHeight="1" thickBot="1" x14ac:dyDescent="0.3">
      <c r="A31" s="264" t="s">
        <v>40</v>
      </c>
      <c r="B31" s="265"/>
    </row>
    <row r="32" spans="1:4" ht="46.5" customHeight="1" thickBot="1" x14ac:dyDescent="0.3">
      <c r="A32" s="279" t="s">
        <v>41</v>
      </c>
      <c r="B32" s="259"/>
    </row>
    <row r="33" spans="1:2" ht="26.25" customHeight="1" x14ac:dyDescent="0.25">
      <c r="A33" s="35" t="s">
        <v>42</v>
      </c>
      <c r="B33" s="33"/>
    </row>
    <row r="34" spans="1:2" ht="68.25" customHeight="1" thickBot="1" x14ac:dyDescent="0.3">
      <c r="A34" s="264" t="s">
        <v>43</v>
      </c>
      <c r="B34" s="265"/>
    </row>
    <row r="35" spans="1:2" ht="20.25" customHeight="1" thickBot="1" x14ac:dyDescent="0.3">
      <c r="A35" s="279" t="s">
        <v>44</v>
      </c>
      <c r="B35" s="259"/>
    </row>
    <row r="36" spans="1:2" ht="21" customHeight="1" x14ac:dyDescent="0.25">
      <c r="A36" s="35" t="s">
        <v>45</v>
      </c>
      <c r="B36" s="33"/>
    </row>
    <row r="37" spans="1:2" ht="16.5" customHeight="1" thickBot="1" x14ac:dyDescent="0.3">
      <c r="A37" s="267" t="s">
        <v>46</v>
      </c>
      <c r="B37" s="265"/>
    </row>
    <row r="39" spans="1:2" x14ac:dyDescent="0.25">
      <c r="A39" s="277" t="s">
        <v>47</v>
      </c>
      <c r="B39" s="278"/>
    </row>
    <row r="41" spans="1:2" x14ac:dyDescent="0.25">
      <c r="A41" s="269" t="s">
        <v>48</v>
      </c>
      <c r="B41" s="269"/>
    </row>
    <row r="43" spans="1:2" x14ac:dyDescent="0.25">
      <c r="A43" s="274"/>
      <c r="B43" s="274"/>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4B123BC8-C63A-4F72-9FFA-FD556E10B1B8}">
      <formula1>"Création, Modification, Renouvellement"</formula1>
    </dataValidation>
    <dataValidation type="list" allowBlank="1" showInputMessage="1" showErrorMessage="1" sqref="B17" xr:uid="{CD39A25F-4151-4704-9A93-5319E1477FC2}">
      <formula1>"Synchrone, Asynchrone"</formula1>
    </dataValidation>
    <dataValidation type="list" allowBlank="1" showInputMessage="1" showErrorMessage="1" sqref="B28 B36 B20:B21" xr:uid="{00000000-0002-0000-0100-000002000000}">
      <formula1>"Oui, Non"</formula1>
    </dataValidation>
    <dataValidation type="list" allowBlank="1" showInputMessage="1" showErrorMessage="1" sqref="B18" xr:uid="{A4A5BCE1-3911-4E4E-B611-5753239FCBA6}">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7000000}">
          <x14:formula1>
            <xm:f>Données!$F$2:$F$8</xm:f>
          </x14:formula1>
          <xm:sqref>B13</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 type="list" errorStyle="warning" allowBlank="1" showInputMessage="1" showErrorMessage="1" xr:uid="{ED107406-F23C-4EE9-9AAB-621F36AE664A}">
          <x14:formula1>
            <xm:f>Données!$F$2:$F$8</xm:f>
          </x14:formula1>
          <xm:sqref>B14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zoomScale="90" zoomScaleNormal="90" workbookViewId="0">
      <selection activeCell="A5" sqref="A5"/>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280" t="s">
        <v>49</v>
      </c>
      <c r="B1" s="281"/>
      <c r="C1" s="281"/>
      <c r="D1" s="281"/>
      <c r="E1" s="281"/>
      <c r="F1" s="281"/>
      <c r="G1" s="281"/>
      <c r="H1" s="281"/>
      <c r="I1" s="281"/>
      <c r="J1" s="281"/>
      <c r="K1" s="281"/>
      <c r="L1" s="281"/>
      <c r="M1" s="281"/>
      <c r="N1" s="281"/>
      <c r="O1" s="281"/>
      <c r="P1" s="281"/>
      <c r="Q1" s="282"/>
    </row>
    <row r="2" spans="1:17" x14ac:dyDescent="0.25">
      <c r="A2" s="289" t="s">
        <v>50</v>
      </c>
      <c r="B2" s="290"/>
      <c r="C2" s="290"/>
      <c r="D2" s="290"/>
      <c r="E2" s="290"/>
      <c r="F2" s="290"/>
      <c r="G2" s="290"/>
      <c r="H2" s="290"/>
      <c r="I2" s="290"/>
      <c r="J2" s="290"/>
      <c r="K2" s="290"/>
      <c r="L2" s="290"/>
      <c r="M2" s="290"/>
      <c r="N2" s="290"/>
      <c r="O2" s="290"/>
      <c r="P2" s="290"/>
      <c r="Q2" s="291"/>
    </row>
    <row r="3" spans="1:17" ht="51" customHeight="1" x14ac:dyDescent="0.25">
      <c r="A3" s="283" t="s">
        <v>51</v>
      </c>
      <c r="B3" s="284"/>
      <c r="C3" s="284"/>
      <c r="D3" s="284"/>
      <c r="E3" s="284"/>
      <c r="F3" s="284"/>
      <c r="G3" s="284"/>
      <c r="H3" s="284"/>
      <c r="I3" s="284"/>
      <c r="J3" s="284"/>
      <c r="K3" s="284"/>
      <c r="L3" s="284"/>
      <c r="M3" s="284"/>
      <c r="N3" s="284"/>
      <c r="O3" s="284"/>
      <c r="P3" s="284"/>
      <c r="Q3" s="285"/>
    </row>
    <row r="4" spans="1:17" ht="58.5" customHeight="1" x14ac:dyDescent="0.25">
      <c r="A4" s="286" t="s">
        <v>52</v>
      </c>
      <c r="B4" s="287"/>
      <c r="C4" s="287"/>
      <c r="D4" s="287"/>
      <c r="E4" s="287"/>
      <c r="F4" s="287"/>
      <c r="G4" s="287"/>
      <c r="H4" s="287"/>
      <c r="I4" s="287"/>
      <c r="J4" s="287"/>
      <c r="K4" s="287"/>
      <c r="L4" s="287"/>
      <c r="M4" s="287"/>
      <c r="N4" s="287"/>
      <c r="O4" s="287"/>
      <c r="P4" s="287"/>
      <c r="Q4" s="288"/>
    </row>
    <row r="5" spans="1:17" x14ac:dyDescent="0.25">
      <c r="A5" s="289" t="s">
        <v>53</v>
      </c>
      <c r="B5" s="290"/>
      <c r="C5" s="290"/>
      <c r="D5" s="290"/>
      <c r="E5" s="290"/>
      <c r="F5" s="290"/>
      <c r="G5" s="290"/>
      <c r="H5" s="290"/>
      <c r="I5" s="290"/>
      <c r="J5" s="290"/>
      <c r="K5" s="290"/>
      <c r="L5" s="290"/>
      <c r="M5" s="290"/>
      <c r="N5" s="290"/>
      <c r="O5" s="290"/>
      <c r="P5" s="290"/>
      <c r="Q5" s="291"/>
    </row>
    <row r="6" spans="1:17" ht="31.5" customHeight="1" x14ac:dyDescent="0.25">
      <c r="A6" s="283" t="s">
        <v>54</v>
      </c>
      <c r="B6" s="301"/>
      <c r="C6" s="301"/>
      <c r="D6" s="301"/>
      <c r="E6" s="301"/>
      <c r="F6" s="301"/>
      <c r="G6" s="301"/>
      <c r="H6" s="301"/>
      <c r="I6" s="301"/>
      <c r="J6" s="301"/>
      <c r="K6" s="301"/>
      <c r="L6" s="301"/>
      <c r="M6" s="301"/>
      <c r="N6" s="301"/>
      <c r="O6" s="301"/>
      <c r="P6" s="301"/>
      <c r="Q6" s="302"/>
    </row>
    <row r="7" spans="1:17" ht="66" customHeight="1" x14ac:dyDescent="0.25">
      <c r="A7" s="306" t="s">
        <v>55</v>
      </c>
      <c r="B7" s="307"/>
      <c r="C7" s="307"/>
      <c r="D7" s="307"/>
      <c r="E7" s="307"/>
      <c r="F7" s="307"/>
      <c r="G7" s="307"/>
      <c r="H7" s="307"/>
      <c r="I7" s="307"/>
      <c r="J7" s="307"/>
      <c r="K7" s="307"/>
      <c r="L7" s="307"/>
      <c r="M7" s="307"/>
      <c r="N7" s="307"/>
      <c r="O7" s="307"/>
      <c r="P7" s="307"/>
      <c r="Q7" s="308"/>
    </row>
    <row r="8" spans="1:17" x14ac:dyDescent="0.25">
      <c r="A8" s="289" t="s">
        <v>56</v>
      </c>
      <c r="B8" s="290"/>
      <c r="C8" s="290"/>
      <c r="D8" s="290"/>
      <c r="E8" s="290"/>
      <c r="F8" s="290"/>
      <c r="G8" s="290"/>
      <c r="H8" s="290"/>
      <c r="I8" s="290"/>
      <c r="J8" s="290"/>
      <c r="K8" s="290"/>
      <c r="L8" s="290"/>
      <c r="M8" s="290"/>
      <c r="N8" s="290"/>
      <c r="O8" s="290"/>
      <c r="P8" s="290"/>
      <c r="Q8" s="291"/>
    </row>
    <row r="9" spans="1:17" ht="20.25" customHeight="1" x14ac:dyDescent="0.25">
      <c r="A9" s="283" t="s">
        <v>57</v>
      </c>
      <c r="B9" s="284"/>
      <c r="C9" s="284"/>
      <c r="D9" s="284"/>
      <c r="E9" s="284"/>
      <c r="F9" s="284"/>
      <c r="G9" s="284"/>
      <c r="H9" s="284"/>
      <c r="I9" s="284"/>
      <c r="J9" s="284"/>
      <c r="K9" s="284"/>
      <c r="L9" s="284"/>
      <c r="M9" s="284"/>
      <c r="N9" s="284"/>
      <c r="O9" s="284"/>
      <c r="P9" s="284"/>
      <c r="Q9" s="285"/>
    </row>
    <row r="10" spans="1:17" ht="59.25" customHeight="1" x14ac:dyDescent="0.25">
      <c r="A10" s="286" t="s">
        <v>58</v>
      </c>
      <c r="B10" s="287"/>
      <c r="C10" s="287"/>
      <c r="D10" s="287"/>
      <c r="E10" s="287"/>
      <c r="F10" s="287"/>
      <c r="G10" s="287"/>
      <c r="H10" s="287"/>
      <c r="I10" s="287"/>
      <c r="J10" s="287"/>
      <c r="K10" s="287"/>
      <c r="L10" s="287"/>
      <c r="M10" s="287"/>
      <c r="N10" s="287"/>
      <c r="O10" s="287"/>
      <c r="P10" s="287"/>
      <c r="Q10" s="288"/>
    </row>
    <row r="11" spans="1:17" s="14" customFormat="1" ht="15" customHeight="1" x14ac:dyDescent="0.25">
      <c r="A11" s="303" t="s">
        <v>59</v>
      </c>
      <c r="B11" s="304"/>
      <c r="C11" s="304"/>
      <c r="D11" s="304"/>
      <c r="E11" s="304"/>
      <c r="F11" s="304"/>
      <c r="G11" s="304"/>
      <c r="H11" s="304"/>
      <c r="I11" s="304"/>
      <c r="J11" s="304"/>
      <c r="K11" s="304"/>
      <c r="L11" s="304"/>
      <c r="M11" s="304"/>
      <c r="N11" s="304"/>
      <c r="O11" s="304"/>
      <c r="P11" s="304"/>
      <c r="Q11" s="305"/>
    </row>
    <row r="12" spans="1:17" s="14" customFormat="1" ht="20.25" customHeight="1" x14ac:dyDescent="0.25">
      <c r="A12" s="283" t="s">
        <v>60</v>
      </c>
      <c r="B12" s="284"/>
      <c r="C12" s="284"/>
      <c r="D12" s="284"/>
      <c r="E12" s="284"/>
      <c r="F12" s="284"/>
      <c r="G12" s="284"/>
      <c r="H12" s="284"/>
      <c r="I12" s="284"/>
      <c r="J12" s="284"/>
      <c r="K12" s="284"/>
      <c r="L12" s="284"/>
      <c r="M12" s="284"/>
      <c r="N12" s="284"/>
      <c r="O12" s="284"/>
      <c r="P12" s="284"/>
      <c r="Q12" s="285"/>
    </row>
    <row r="13" spans="1:17" ht="139.5" customHeight="1" x14ac:dyDescent="0.25">
      <c r="A13" s="298" t="s">
        <v>61</v>
      </c>
      <c r="B13" s="299"/>
      <c r="C13" s="299"/>
      <c r="D13" s="299"/>
      <c r="E13" s="299"/>
      <c r="F13" s="299"/>
      <c r="G13" s="299"/>
      <c r="H13" s="299"/>
      <c r="I13" s="299"/>
      <c r="J13" s="299"/>
      <c r="K13" s="299"/>
      <c r="L13" s="299"/>
      <c r="M13" s="299"/>
      <c r="N13" s="299"/>
      <c r="O13" s="299"/>
      <c r="P13" s="299"/>
      <c r="Q13" s="300"/>
    </row>
    <row r="14" spans="1:17" x14ac:dyDescent="0.25">
      <c r="A14" s="292" t="s">
        <v>62</v>
      </c>
      <c r="B14" s="293"/>
      <c r="C14" s="293"/>
      <c r="D14" s="293"/>
      <c r="E14" s="293"/>
      <c r="F14" s="293"/>
      <c r="G14" s="293"/>
      <c r="H14" s="293"/>
      <c r="I14" s="293"/>
      <c r="J14" s="293"/>
      <c r="K14" s="293"/>
      <c r="L14" s="293"/>
      <c r="M14" s="293"/>
      <c r="N14" s="293"/>
      <c r="O14" s="293"/>
      <c r="P14" s="293"/>
      <c r="Q14" s="294"/>
    </row>
    <row r="15" spans="1:17" ht="15" customHeight="1" x14ac:dyDescent="0.25">
      <c r="A15" s="295" t="s">
        <v>63</v>
      </c>
      <c r="B15" s="296"/>
      <c r="C15" s="296"/>
      <c r="D15" s="296"/>
      <c r="E15" s="296"/>
      <c r="F15" s="296"/>
      <c r="G15" s="296"/>
      <c r="H15" s="296"/>
      <c r="I15" s="296"/>
      <c r="J15" s="296"/>
      <c r="K15" s="296"/>
      <c r="L15" s="296"/>
      <c r="M15" s="296"/>
      <c r="N15" s="296"/>
      <c r="O15" s="296"/>
      <c r="P15" s="296"/>
      <c r="Q15" s="297"/>
    </row>
    <row r="16" spans="1:17" ht="45" x14ac:dyDescent="0.25">
      <c r="A16" s="195"/>
      <c r="B16" s="47" t="s">
        <v>64</v>
      </c>
      <c r="C16" s="47" t="s">
        <v>65</v>
      </c>
      <c r="D16" s="47" t="s">
        <v>66</v>
      </c>
      <c r="E16" s="196"/>
      <c r="F16" s="196"/>
      <c r="G16" s="196"/>
      <c r="H16" s="197"/>
      <c r="I16" s="197"/>
      <c r="J16" s="197"/>
      <c r="K16" s="197"/>
      <c r="L16" s="197"/>
      <c r="M16" s="197"/>
      <c r="N16" s="197"/>
      <c r="O16" s="197"/>
      <c r="P16" s="197"/>
      <c r="Q16" s="198"/>
    </row>
    <row r="17" spans="1:17" x14ac:dyDescent="0.25">
      <c r="A17" s="195" t="s">
        <v>67</v>
      </c>
      <c r="B17" s="18"/>
      <c r="C17" s="148"/>
      <c r="D17" s="18"/>
      <c r="E17" s="197"/>
      <c r="F17" s="197"/>
      <c r="G17" s="197"/>
      <c r="H17" s="197"/>
      <c r="I17" s="197"/>
      <c r="J17" s="197"/>
      <c r="K17" s="197"/>
      <c r="L17" s="197"/>
      <c r="M17" s="197"/>
      <c r="N17" s="197"/>
      <c r="O17" s="197"/>
      <c r="P17" s="197"/>
      <c r="Q17" s="198"/>
    </row>
    <row r="18" spans="1:17" x14ac:dyDescent="0.25">
      <c r="A18" s="195" t="s">
        <v>68</v>
      </c>
      <c r="B18" s="18"/>
      <c r="C18" s="148"/>
      <c r="D18" s="18"/>
      <c r="E18" s="197"/>
      <c r="F18" s="197"/>
      <c r="G18" s="197"/>
      <c r="H18" s="197"/>
      <c r="I18" s="197"/>
      <c r="J18" s="197"/>
      <c r="K18" s="197"/>
      <c r="L18" s="197"/>
      <c r="M18" s="197"/>
      <c r="N18" s="197"/>
      <c r="O18" s="197"/>
      <c r="P18" s="197"/>
      <c r="Q18" s="198"/>
    </row>
    <row r="19" spans="1:17" x14ac:dyDescent="0.25">
      <c r="A19" s="195" t="s">
        <v>69</v>
      </c>
      <c r="B19" s="18"/>
      <c r="C19" s="148"/>
      <c r="D19" s="18"/>
      <c r="E19" s="197"/>
      <c r="F19" s="197"/>
      <c r="G19" s="197"/>
      <c r="H19" s="197"/>
      <c r="I19" s="197"/>
      <c r="J19" s="197"/>
      <c r="K19" s="197"/>
      <c r="L19" s="197"/>
      <c r="M19" s="197"/>
      <c r="N19" s="197"/>
      <c r="O19" s="197"/>
      <c r="P19" s="197"/>
      <c r="Q19" s="198"/>
    </row>
    <row r="20" spans="1:17" x14ac:dyDescent="0.25">
      <c r="A20" s="195" t="s">
        <v>70</v>
      </c>
      <c r="B20" s="18"/>
      <c r="C20" s="148"/>
      <c r="D20" s="18"/>
      <c r="E20" s="197"/>
      <c r="F20" s="197"/>
      <c r="G20" s="197"/>
      <c r="H20" s="197"/>
      <c r="I20" s="197"/>
      <c r="J20" s="197"/>
      <c r="K20" s="197"/>
      <c r="L20" s="197"/>
      <c r="M20" s="197"/>
      <c r="N20" s="197"/>
      <c r="O20" s="197"/>
      <c r="P20" s="197"/>
      <c r="Q20" s="198"/>
    </row>
    <row r="21" spans="1:17" x14ac:dyDescent="0.25">
      <c r="A21" s="195" t="s">
        <v>71</v>
      </c>
      <c r="B21" s="18"/>
      <c r="C21" s="148"/>
      <c r="D21" s="18"/>
      <c r="E21" s="197"/>
      <c r="F21" s="197"/>
      <c r="G21" s="197"/>
      <c r="H21" s="197"/>
      <c r="I21" s="197"/>
      <c r="J21" s="197"/>
      <c r="K21" s="197"/>
      <c r="L21" s="197"/>
      <c r="M21" s="197"/>
      <c r="N21" s="197"/>
      <c r="O21" s="197"/>
      <c r="P21" s="197"/>
      <c r="Q21" s="198"/>
    </row>
    <row r="22" spans="1:17" x14ac:dyDescent="0.25">
      <c r="A22" s="199" t="s">
        <v>72</v>
      </c>
      <c r="B22" s="200"/>
      <c r="C22" s="201">
        <f>SUM(C17:C21)</f>
        <v>0</v>
      </c>
      <c r="D22" s="200"/>
      <c r="E22" s="202"/>
      <c r="F22" s="202"/>
      <c r="G22" s="202"/>
      <c r="H22" s="202"/>
      <c r="I22" s="202"/>
      <c r="J22" s="202"/>
      <c r="K22" s="202"/>
      <c r="L22" s="202"/>
      <c r="M22" s="202"/>
      <c r="N22" s="202"/>
      <c r="O22" s="202"/>
      <c r="P22" s="202"/>
      <c r="Q22" s="203"/>
    </row>
  </sheetData>
  <mergeCells count="15">
    <mergeCell ref="A14:Q14"/>
    <mergeCell ref="A15:Q15"/>
    <mergeCell ref="A12:Q12"/>
    <mergeCell ref="A13:Q13"/>
    <mergeCell ref="A6:Q6"/>
    <mergeCell ref="A10:Q10"/>
    <mergeCell ref="A11:Q11"/>
    <mergeCell ref="A8:Q8"/>
    <mergeCell ref="A9:Q9"/>
    <mergeCell ref="A7:Q7"/>
    <mergeCell ref="A1:Q1"/>
    <mergeCell ref="A3:Q3"/>
    <mergeCell ref="A4:Q4"/>
    <mergeCell ref="A2:Q2"/>
    <mergeCell ref="A5:Q5"/>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15"/>
  <sheetViews>
    <sheetView zoomScale="90" zoomScaleNormal="90" workbookViewId="0">
      <selection activeCell="D17" sqref="D17"/>
    </sheetView>
  </sheetViews>
  <sheetFormatPr baseColWidth="10" defaultColWidth="11.42578125"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80" t="s">
        <v>73</v>
      </c>
      <c r="B1" s="281"/>
      <c r="C1" s="281"/>
      <c r="D1" s="281"/>
      <c r="E1" s="281"/>
      <c r="F1" s="281"/>
      <c r="G1" s="281"/>
      <c r="H1" s="281"/>
      <c r="I1" s="281"/>
      <c r="J1" s="281"/>
      <c r="K1" s="281"/>
      <c r="L1" s="281"/>
      <c r="M1" s="281"/>
      <c r="N1" s="281"/>
      <c r="O1" s="281"/>
      <c r="P1" s="281"/>
      <c r="Q1" s="281"/>
      <c r="R1" s="281"/>
      <c r="S1" s="281"/>
      <c r="T1" s="281"/>
      <c r="U1" s="281"/>
    </row>
    <row r="2" spans="1:21" ht="15.75" thickBot="1" x14ac:dyDescent="0.3">
      <c r="A2" s="323" t="s">
        <v>74</v>
      </c>
      <c r="B2" s="323"/>
      <c r="C2" s="323"/>
      <c r="D2" s="323"/>
      <c r="E2" s="323"/>
    </row>
    <row r="3" spans="1:21" x14ac:dyDescent="0.25">
      <c r="A3" s="289" t="s">
        <v>75</v>
      </c>
      <c r="B3" s="290"/>
      <c r="C3" s="290"/>
      <c r="D3" s="290"/>
      <c r="E3" s="290"/>
      <c r="F3" s="290"/>
      <c r="G3" s="290"/>
      <c r="H3" s="290"/>
      <c r="I3" s="290"/>
      <c r="J3" s="290"/>
      <c r="K3" s="290"/>
      <c r="L3" s="290"/>
      <c r="M3" s="290"/>
      <c r="N3" s="290"/>
      <c r="O3" s="290"/>
      <c r="P3" s="290"/>
      <c r="Q3" s="290"/>
      <c r="R3" s="290"/>
      <c r="S3" s="290"/>
      <c r="T3" s="290"/>
      <c r="U3" s="291"/>
    </row>
    <row r="4" spans="1:21" ht="15" customHeight="1" x14ac:dyDescent="0.25">
      <c r="A4" s="317" t="s">
        <v>76</v>
      </c>
      <c r="B4" s="318"/>
      <c r="C4" s="318"/>
      <c r="D4" s="318"/>
      <c r="E4" s="318"/>
      <c r="F4" s="318"/>
      <c r="G4" s="318"/>
      <c r="H4" s="318"/>
      <c r="I4" s="318"/>
      <c r="J4" s="318"/>
      <c r="K4" s="318"/>
      <c r="L4" s="318"/>
      <c r="M4" s="318"/>
      <c r="N4" s="318"/>
      <c r="O4" s="318"/>
      <c r="P4" s="318"/>
      <c r="Q4" s="318"/>
      <c r="R4" s="318"/>
      <c r="S4" s="318"/>
      <c r="T4" s="318"/>
      <c r="U4" s="319"/>
    </row>
    <row r="5" spans="1:21" x14ac:dyDescent="0.25">
      <c r="A5" s="306" t="s">
        <v>77</v>
      </c>
      <c r="B5" s="307"/>
      <c r="C5" s="307"/>
      <c r="D5" s="307"/>
      <c r="E5" s="307"/>
      <c r="F5" s="307"/>
      <c r="G5" s="307"/>
      <c r="H5" s="307"/>
      <c r="I5" s="307"/>
      <c r="J5" s="307"/>
      <c r="K5" s="307"/>
      <c r="L5" s="307"/>
      <c r="M5" s="307"/>
      <c r="N5" s="307"/>
      <c r="O5" s="307"/>
      <c r="P5" s="307"/>
      <c r="Q5" s="307"/>
      <c r="R5" s="307"/>
      <c r="S5" s="307"/>
      <c r="T5" s="307"/>
      <c r="U5" s="308"/>
    </row>
    <row r="6" spans="1:21" ht="57" customHeight="1" x14ac:dyDescent="0.25">
      <c r="A6" s="320"/>
      <c r="B6" s="321"/>
      <c r="C6" s="321"/>
      <c r="D6" s="321"/>
      <c r="E6" s="321"/>
      <c r="F6" s="321"/>
      <c r="G6" s="321"/>
      <c r="H6" s="321"/>
      <c r="I6" s="321"/>
      <c r="J6" s="321"/>
      <c r="K6" s="321"/>
      <c r="L6" s="321"/>
      <c r="M6" s="321"/>
      <c r="N6" s="321"/>
      <c r="O6" s="321"/>
      <c r="P6" s="321"/>
      <c r="Q6" s="321"/>
      <c r="R6" s="321"/>
      <c r="S6" s="321"/>
      <c r="T6" s="321"/>
      <c r="U6" s="322"/>
    </row>
    <row r="7" spans="1:21" x14ac:dyDescent="0.25">
      <c r="A7" s="289" t="s">
        <v>78</v>
      </c>
      <c r="B7" s="290"/>
      <c r="C7" s="290"/>
      <c r="D7" s="290"/>
      <c r="E7" s="290"/>
      <c r="F7" s="290"/>
      <c r="G7" s="290"/>
      <c r="H7" s="290"/>
      <c r="I7" s="290"/>
      <c r="J7" s="290"/>
      <c r="K7" s="290"/>
      <c r="L7" s="290"/>
      <c r="M7" s="290"/>
      <c r="N7" s="290"/>
      <c r="O7" s="290"/>
      <c r="P7" s="290"/>
      <c r="Q7" s="290"/>
      <c r="R7" s="290"/>
      <c r="S7" s="290"/>
      <c r="T7" s="290"/>
      <c r="U7" s="291"/>
    </row>
    <row r="8" spans="1:21" ht="19.149999999999999" customHeight="1" x14ac:dyDescent="0.25">
      <c r="A8" s="317" t="s">
        <v>79</v>
      </c>
      <c r="B8" s="318"/>
      <c r="C8" s="318"/>
      <c r="D8" s="318"/>
      <c r="E8" s="318"/>
      <c r="F8" s="318"/>
      <c r="G8" s="318"/>
      <c r="H8" s="318"/>
      <c r="I8" s="318"/>
      <c r="J8" s="318"/>
      <c r="K8" s="318"/>
      <c r="L8" s="318"/>
      <c r="M8" s="318"/>
      <c r="N8" s="318"/>
      <c r="O8" s="318"/>
      <c r="P8" s="318"/>
      <c r="Q8" s="318"/>
      <c r="R8" s="318"/>
      <c r="S8" s="318"/>
      <c r="T8" s="318"/>
      <c r="U8" s="319"/>
    </row>
    <row r="9" spans="1:21" ht="51.75" customHeight="1" x14ac:dyDescent="0.25">
      <c r="A9" s="306" t="s">
        <v>80</v>
      </c>
      <c r="B9" s="324"/>
      <c r="C9" s="324"/>
      <c r="D9" s="324"/>
      <c r="E9" s="324"/>
      <c r="F9" s="324"/>
      <c r="G9" s="324"/>
      <c r="H9" s="324"/>
      <c r="I9" s="324"/>
      <c r="J9" s="324"/>
      <c r="K9" s="324"/>
      <c r="L9" s="324"/>
      <c r="M9" s="324"/>
      <c r="N9" s="324"/>
      <c r="O9" s="324"/>
      <c r="P9" s="324"/>
      <c r="Q9" s="324"/>
      <c r="R9" s="324"/>
      <c r="S9" s="324"/>
      <c r="T9" s="324"/>
      <c r="U9" s="325"/>
    </row>
    <row r="10" spans="1:21" x14ac:dyDescent="0.25">
      <c r="A10" s="292" t="s">
        <v>81</v>
      </c>
      <c r="B10" s="293"/>
      <c r="C10" s="293"/>
      <c r="D10" s="293"/>
      <c r="E10" s="293"/>
      <c r="F10" s="293"/>
      <c r="G10" s="293"/>
      <c r="H10" s="293"/>
      <c r="I10" s="293"/>
      <c r="J10" s="293"/>
      <c r="K10" s="293"/>
      <c r="L10" s="293"/>
      <c r="M10" s="293"/>
      <c r="N10" s="293"/>
      <c r="O10" s="293"/>
      <c r="P10" s="293"/>
      <c r="Q10" s="293"/>
      <c r="R10" s="293"/>
      <c r="S10" s="293"/>
      <c r="T10" s="293"/>
      <c r="U10" s="294"/>
    </row>
    <row r="11" spans="1:21" ht="13.9" customHeight="1" x14ac:dyDescent="0.25">
      <c r="A11" s="326"/>
      <c r="B11" s="318"/>
      <c r="C11" s="318"/>
      <c r="D11" s="318"/>
      <c r="E11" s="318"/>
      <c r="F11" s="318"/>
      <c r="G11" s="318"/>
      <c r="H11" s="318"/>
      <c r="I11" s="318"/>
      <c r="J11" s="318"/>
      <c r="K11" s="318"/>
      <c r="L11" s="318"/>
      <c r="M11" s="318"/>
      <c r="N11" s="318"/>
      <c r="O11" s="318"/>
      <c r="P11" s="318"/>
      <c r="Q11" s="318"/>
      <c r="R11" s="318"/>
      <c r="S11" s="318"/>
      <c r="T11" s="318"/>
      <c r="U11" s="327"/>
    </row>
    <row r="12" spans="1:21" ht="35.450000000000003" customHeight="1" x14ac:dyDescent="0.25">
      <c r="A12" s="329" t="s">
        <v>82</v>
      </c>
      <c r="B12" s="316"/>
      <c r="C12" s="315" t="s">
        <v>83</v>
      </c>
      <c r="D12" s="316"/>
      <c r="E12" s="315" t="s">
        <v>84</v>
      </c>
      <c r="F12" s="316"/>
      <c r="G12" s="315" t="s">
        <v>85</v>
      </c>
      <c r="H12" s="316"/>
      <c r="I12" s="315" t="s">
        <v>86</v>
      </c>
      <c r="J12" s="316"/>
      <c r="K12" s="315" t="s">
        <v>87</v>
      </c>
      <c r="L12" s="316"/>
      <c r="M12" s="315" t="s">
        <v>88</v>
      </c>
      <c r="N12" s="316"/>
      <c r="O12" s="315" t="s">
        <v>89</v>
      </c>
      <c r="P12" s="316"/>
      <c r="Q12" s="315" t="s">
        <v>90</v>
      </c>
      <c r="R12" s="328"/>
      <c r="S12" s="204" t="s">
        <v>91</v>
      </c>
      <c r="T12" s="204" t="s">
        <v>92</v>
      </c>
      <c r="U12" s="205" t="s">
        <v>93</v>
      </c>
    </row>
    <row r="13" spans="1:21" x14ac:dyDescent="0.25">
      <c r="A13" s="311" t="s">
        <v>94</v>
      </c>
      <c r="B13" s="312"/>
      <c r="C13" s="313"/>
      <c r="D13" s="312"/>
      <c r="E13" s="313"/>
      <c r="F13" s="312"/>
      <c r="G13" s="313"/>
      <c r="H13" s="312"/>
      <c r="I13" s="313"/>
      <c r="J13" s="312"/>
      <c r="K13" s="313"/>
      <c r="L13" s="312"/>
      <c r="M13" s="313"/>
      <c r="N13" s="312"/>
      <c r="O13" s="313"/>
      <c r="P13" s="312"/>
      <c r="Q13" s="313"/>
      <c r="R13" s="314"/>
      <c r="S13" s="206"/>
      <c r="T13" s="206"/>
      <c r="U13" s="203"/>
    </row>
    <row r="15" spans="1:21" ht="55.15" customHeight="1" x14ac:dyDescent="0.25">
      <c r="A15" s="309" t="s">
        <v>95</v>
      </c>
      <c r="B15" s="310"/>
    </row>
  </sheetData>
  <mergeCells count="29">
    <mergeCell ref="A8:U8"/>
    <mergeCell ref="A9:U9"/>
    <mergeCell ref="A10:U10"/>
    <mergeCell ref="A11:U11"/>
    <mergeCell ref="M12:N12"/>
    <mergeCell ref="O12:P12"/>
    <mergeCell ref="Q12:R12"/>
    <mergeCell ref="A12:B12"/>
    <mergeCell ref="G12:H12"/>
    <mergeCell ref="K12:L12"/>
    <mergeCell ref="A1:U1"/>
    <mergeCell ref="A3:U3"/>
    <mergeCell ref="A4:U4"/>
    <mergeCell ref="A5:U6"/>
    <mergeCell ref="A7:U7"/>
    <mergeCell ref="A2:E2"/>
    <mergeCell ref="A15:B15"/>
    <mergeCell ref="A13:B13"/>
    <mergeCell ref="Q13:R13"/>
    <mergeCell ref="I12:J12"/>
    <mergeCell ref="C12:D12"/>
    <mergeCell ref="E12:F12"/>
    <mergeCell ref="O13:P13"/>
    <mergeCell ref="I13:J13"/>
    <mergeCell ref="C13:D13"/>
    <mergeCell ref="E13:F13"/>
    <mergeCell ref="G13:H13"/>
    <mergeCell ref="K13:L13"/>
    <mergeCell ref="M13:N1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49"/>
  <sheetViews>
    <sheetView zoomScale="90" zoomScaleNormal="90" workbookViewId="0">
      <selection activeCell="E23" sqref="E23"/>
    </sheetView>
  </sheetViews>
  <sheetFormatPr baseColWidth="10" defaultColWidth="11.42578125" defaultRowHeight="15" x14ac:dyDescent="0.25"/>
  <cols>
    <col min="1" max="1" width="25.85546875" customWidth="1"/>
    <col min="2" max="2" width="16.28515625" customWidth="1"/>
    <col min="3" max="3" width="25.42578125" customWidth="1"/>
    <col min="4" max="4" width="38.140625" customWidth="1"/>
    <col min="5" max="5" width="15.42578125" customWidth="1"/>
    <col min="7" max="7" width="30.140625" customWidth="1"/>
    <col min="8" max="8" width="17.85546875" customWidth="1"/>
    <col min="9" max="9" width="28.42578125" customWidth="1"/>
    <col min="10" max="10" width="25" customWidth="1"/>
    <col min="11" max="11" width="15.7109375" customWidth="1"/>
    <col min="12" max="12" width="24.5703125" customWidth="1"/>
  </cols>
  <sheetData>
    <row r="1" spans="1:12" ht="24.75" customHeight="1" x14ac:dyDescent="0.25">
      <c r="A1" s="333" t="s">
        <v>96</v>
      </c>
      <c r="B1" s="334"/>
      <c r="C1" s="334"/>
      <c r="D1" s="334"/>
      <c r="E1" s="334"/>
      <c r="F1" s="334"/>
      <c r="G1" s="334"/>
      <c r="H1" s="334"/>
      <c r="I1" s="334"/>
      <c r="J1" s="334"/>
      <c r="K1" s="334"/>
      <c r="L1" s="335"/>
    </row>
    <row r="2" spans="1:12" ht="24.75" customHeight="1" x14ac:dyDescent="0.25">
      <c r="A2" s="330" t="s">
        <v>97</v>
      </c>
      <c r="B2" s="331"/>
      <c r="C2" s="331"/>
      <c r="D2" s="331"/>
      <c r="E2" s="332"/>
      <c r="F2" s="119"/>
      <c r="G2" s="330" t="s">
        <v>98</v>
      </c>
      <c r="H2" s="331"/>
      <c r="I2" s="331"/>
      <c r="J2" s="331"/>
      <c r="K2" s="331"/>
      <c r="L2" s="332"/>
    </row>
    <row r="3" spans="1:12" ht="36.75" customHeight="1" x14ac:dyDescent="0.25">
      <c r="A3" s="209" t="s">
        <v>99</v>
      </c>
      <c r="B3" s="210" t="s">
        <v>100</v>
      </c>
      <c r="C3" s="210" t="s">
        <v>101</v>
      </c>
      <c r="D3" s="210" t="s">
        <v>102</v>
      </c>
      <c r="E3" s="211" t="s">
        <v>103</v>
      </c>
      <c r="F3" s="46"/>
      <c r="G3" s="241" t="s">
        <v>99</v>
      </c>
      <c r="H3" s="242" t="s">
        <v>104</v>
      </c>
      <c r="I3" s="243" t="s">
        <v>105</v>
      </c>
      <c r="J3" s="244" t="s">
        <v>102</v>
      </c>
      <c r="K3" s="244" t="s">
        <v>103</v>
      </c>
      <c r="L3" s="245" t="s">
        <v>106</v>
      </c>
    </row>
    <row r="4" spans="1:12" ht="29.25" customHeight="1" x14ac:dyDescent="0.25">
      <c r="A4" s="162" t="s">
        <v>107</v>
      </c>
      <c r="B4" s="161" t="s">
        <v>108</v>
      </c>
      <c r="C4" s="120" t="s">
        <v>109</v>
      </c>
      <c r="D4" s="157" t="s">
        <v>110</v>
      </c>
      <c r="E4" s="158">
        <v>40</v>
      </c>
      <c r="G4" s="231" t="s">
        <v>111</v>
      </c>
      <c r="H4" s="232" t="s">
        <v>112</v>
      </c>
      <c r="I4" s="233" t="s">
        <v>113</v>
      </c>
      <c r="J4" s="234"/>
      <c r="K4" s="235">
        <v>10</v>
      </c>
      <c r="L4" s="236" t="s">
        <v>114</v>
      </c>
    </row>
    <row r="5" spans="1:12" ht="29.25" customHeight="1" x14ac:dyDescent="0.25">
      <c r="A5" s="162" t="s">
        <v>115</v>
      </c>
      <c r="B5" s="161" t="s">
        <v>116</v>
      </c>
      <c r="C5" s="120" t="s">
        <v>109</v>
      </c>
      <c r="D5" s="157" t="s">
        <v>117</v>
      </c>
      <c r="E5" s="158">
        <v>20</v>
      </c>
      <c r="G5" s="207" t="s">
        <v>118</v>
      </c>
      <c r="H5" s="208" t="s">
        <v>112</v>
      </c>
      <c r="I5" s="120" t="s">
        <v>119</v>
      </c>
      <c r="J5" s="157"/>
      <c r="K5" s="159">
        <v>20</v>
      </c>
      <c r="L5" s="160" t="s">
        <v>120</v>
      </c>
    </row>
    <row r="6" spans="1:12" ht="29.25" customHeight="1" x14ac:dyDescent="0.25">
      <c r="A6" s="225"/>
      <c r="B6" s="226"/>
      <c r="C6" s="227"/>
      <c r="D6" s="228"/>
      <c r="E6" s="229"/>
      <c r="G6" s="237" t="s">
        <v>121</v>
      </c>
      <c r="H6" s="238" t="s">
        <v>122</v>
      </c>
      <c r="I6" s="227" t="s">
        <v>123</v>
      </c>
      <c r="J6" s="228"/>
      <c r="K6" s="239">
        <v>5</v>
      </c>
      <c r="L6" s="240" t="s">
        <v>124</v>
      </c>
    </row>
    <row r="7" spans="1:12" x14ac:dyDescent="0.25">
      <c r="A7" s="3"/>
      <c r="B7" s="3"/>
      <c r="C7" s="3"/>
      <c r="D7" s="230" t="s">
        <v>125</v>
      </c>
      <c r="E7" s="212">
        <f>SUM(E4:E6)</f>
        <v>60</v>
      </c>
      <c r="G7" s="3"/>
      <c r="H7" s="3"/>
      <c r="I7" s="3"/>
      <c r="J7" s="230" t="s">
        <v>126</v>
      </c>
      <c r="K7" s="212">
        <f>SUM(K4:K6)</f>
        <v>35</v>
      </c>
    </row>
    <row r="8" spans="1:12" x14ac:dyDescent="0.25">
      <c r="A8" s="3"/>
      <c r="B8" s="3"/>
      <c r="C8" s="3"/>
      <c r="D8" s="3"/>
      <c r="E8" s="3"/>
      <c r="G8" s="3"/>
      <c r="H8" s="3"/>
      <c r="I8" s="3"/>
      <c r="J8" s="3"/>
    </row>
    <row r="9" spans="1:12" x14ac:dyDescent="0.25">
      <c r="A9" s="3"/>
      <c r="B9" s="3"/>
      <c r="C9" s="3"/>
      <c r="D9" s="3"/>
      <c r="E9" s="3"/>
      <c r="G9" s="3"/>
      <c r="H9" s="3"/>
      <c r="I9" s="3"/>
      <c r="J9" s="3"/>
    </row>
    <row r="10" spans="1:12" x14ac:dyDescent="0.25">
      <c r="A10" s="3"/>
      <c r="B10" s="3"/>
      <c r="C10" s="3"/>
      <c r="D10" s="3"/>
      <c r="E10" s="3"/>
      <c r="G10" s="3"/>
      <c r="H10" s="3"/>
      <c r="I10" s="3"/>
      <c r="J10" s="3"/>
    </row>
    <row r="11" spans="1:12" x14ac:dyDescent="0.25">
      <c r="A11" s="3"/>
      <c r="B11" s="3"/>
      <c r="C11" s="3"/>
      <c r="D11" s="3"/>
      <c r="E11" s="3"/>
      <c r="G11" s="3"/>
      <c r="H11" s="3"/>
      <c r="I11" s="3"/>
      <c r="J11" s="3"/>
    </row>
    <row r="12" spans="1:12" x14ac:dyDescent="0.25">
      <c r="A12" s="3"/>
      <c r="B12" s="3"/>
      <c r="C12" s="3"/>
      <c r="D12" s="3"/>
      <c r="E12" s="3"/>
      <c r="G12" s="3"/>
      <c r="H12" s="3"/>
      <c r="I12" s="3"/>
      <c r="J12" s="3"/>
    </row>
    <row r="13" spans="1:12" x14ac:dyDescent="0.25">
      <c r="A13" s="336" t="s">
        <v>127</v>
      </c>
      <c r="B13" s="337"/>
      <c r="C13" s="213">
        <f>SUM(E7,K7)</f>
        <v>95</v>
      </c>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G40" s="3"/>
      <c r="H40" s="3"/>
      <c r="I40" s="3"/>
      <c r="J40" s="3"/>
    </row>
    <row r="41" spans="1:10" x14ac:dyDescent="0.25">
      <c r="G41" s="3"/>
      <c r="H41" s="3"/>
      <c r="I41" s="3"/>
      <c r="J41" s="3"/>
    </row>
    <row r="42" spans="1:10" x14ac:dyDescent="0.25">
      <c r="G42" s="3"/>
      <c r="H42" s="3"/>
      <c r="I42" s="3"/>
      <c r="J42" s="3"/>
    </row>
    <row r="43" spans="1:10" x14ac:dyDescent="0.25">
      <c r="G43" s="3"/>
      <c r="H43" s="3"/>
      <c r="I43" s="3"/>
      <c r="J43" s="3"/>
    </row>
    <row r="44" spans="1:10" x14ac:dyDescent="0.25">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sheetData>
  <mergeCells count="4">
    <mergeCell ref="A2:E2"/>
    <mergeCell ref="A1:L1"/>
    <mergeCell ref="G2:L2"/>
    <mergeCell ref="A13:B13"/>
  </mergeCells>
  <dataValidations count="1">
    <dataValidation type="list" allowBlank="1" showInputMessage="1" showErrorMessage="1" sqref="B4:B6" xr:uid="{00000000-0002-0000-0400-000000000000}">
      <formula1>"E/C, E (PRAG ou PRCE), C, ATER, PUPH/MCUPH"</formula1>
    </dataValidation>
  </dataValidations>
  <hyperlinks>
    <hyperlink ref="D4" r:id="rId1" xr:uid="{9C429D07-8551-4137-9B3F-5A7E48F76C5A}"/>
    <hyperlink ref="D5" r:id="rId2" xr:uid="{76F3CB2A-D342-4DC7-BC06-93B59E68D916}"/>
  </hyperlinks>
  <pageMargins left="0.7" right="0.7" top="0.75" bottom="0.75" header="0.3" footer="0.3"/>
  <pageSetup paperSize="9" scale="45" orientation="portrait" verticalDpi="0" r:id="rId3"/>
  <headerFooter>
    <oddHeader>&amp;L&amp;G</oddHead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6" sqref="A6:B6"/>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55" t="s">
        <v>128</v>
      </c>
      <c r="B1" s="356"/>
      <c r="C1" s="356"/>
      <c r="D1" s="356"/>
      <c r="E1" s="356"/>
      <c r="F1" s="356"/>
      <c r="G1" s="356"/>
      <c r="H1" s="356"/>
      <c r="I1" s="356"/>
      <c r="J1" s="356"/>
      <c r="K1" s="356"/>
      <c r="L1" s="356"/>
      <c r="M1" s="357"/>
    </row>
    <row r="2" spans="1:13" s="4" customFormat="1" ht="20.25" customHeight="1" x14ac:dyDescent="0.25">
      <c r="A2" s="126" t="s">
        <v>129</v>
      </c>
      <c r="B2" s="360">
        <v>45658</v>
      </c>
      <c r="C2" s="361"/>
      <c r="D2" s="368"/>
      <c r="E2" s="369"/>
      <c r="F2" s="369"/>
      <c r="G2" s="369"/>
      <c r="H2" s="369"/>
      <c r="I2" s="369"/>
      <c r="J2" s="369"/>
      <c r="K2" s="369"/>
      <c r="L2" s="369"/>
      <c r="M2" s="370"/>
    </row>
    <row r="3" spans="1:13" s="4" customFormat="1" ht="30" customHeight="1" x14ac:dyDescent="0.25">
      <c r="A3" s="5" t="s">
        <v>130</v>
      </c>
      <c r="B3" s="362" t="s">
        <v>131</v>
      </c>
      <c r="C3" s="363"/>
      <c r="D3" s="371"/>
      <c r="E3" s="372"/>
      <c r="F3" s="372"/>
      <c r="G3" s="372"/>
      <c r="H3" s="372"/>
      <c r="I3" s="372"/>
      <c r="J3" s="372"/>
      <c r="K3" s="372"/>
      <c r="L3" s="372"/>
      <c r="M3" s="373"/>
    </row>
    <row r="4" spans="1:13" s="4" customFormat="1" ht="20.25" customHeight="1" x14ac:dyDescent="0.25">
      <c r="A4" s="5" t="s">
        <v>132</v>
      </c>
      <c r="B4" s="364" t="s">
        <v>133</v>
      </c>
      <c r="C4" s="365"/>
      <c r="D4" s="371"/>
      <c r="E4" s="372"/>
      <c r="F4" s="372"/>
      <c r="G4" s="372"/>
      <c r="H4" s="372"/>
      <c r="I4" s="372"/>
      <c r="J4" s="372"/>
      <c r="K4" s="372"/>
      <c r="L4" s="372"/>
      <c r="M4" s="373"/>
    </row>
    <row r="5" spans="1:13" s="4" customFormat="1" ht="20.25" customHeight="1" thickBot="1" x14ac:dyDescent="0.3">
      <c r="A5" s="6" t="s">
        <v>134</v>
      </c>
      <c r="B5" s="366" t="s">
        <v>135</v>
      </c>
      <c r="C5" s="367"/>
      <c r="D5" s="374"/>
      <c r="E5" s="375"/>
      <c r="F5" s="375"/>
      <c r="G5" s="375"/>
      <c r="H5" s="375"/>
      <c r="I5" s="375"/>
      <c r="J5" s="375"/>
      <c r="K5" s="375"/>
      <c r="L5" s="375"/>
      <c r="M5" s="376"/>
    </row>
    <row r="6" spans="1:13" ht="15.75" customHeight="1" x14ac:dyDescent="0.25">
      <c r="A6" s="377" t="s">
        <v>136</v>
      </c>
      <c r="B6" s="358"/>
      <c r="C6" s="358" t="s">
        <v>137</v>
      </c>
      <c r="D6" s="358"/>
      <c r="E6" s="358"/>
      <c r="F6" s="358"/>
      <c r="G6" s="358"/>
      <c r="H6" s="358"/>
      <c r="I6" s="358"/>
      <c r="J6" s="358"/>
      <c r="K6" s="358"/>
      <c r="L6" s="358"/>
      <c r="M6" s="359"/>
    </row>
    <row r="7" spans="1:13" ht="31.5" customHeight="1" x14ac:dyDescent="0.25">
      <c r="A7" s="7" t="s">
        <v>138</v>
      </c>
      <c r="B7" s="214" t="s">
        <v>37</v>
      </c>
      <c r="C7" s="215" t="s">
        <v>139</v>
      </c>
      <c r="D7" s="381"/>
      <c r="E7" s="382"/>
      <c r="F7" s="382"/>
      <c r="G7" s="382"/>
      <c r="H7" s="382"/>
      <c r="I7" s="382"/>
      <c r="J7" s="382"/>
      <c r="K7" s="382"/>
      <c r="L7" s="382"/>
      <c r="M7" s="383"/>
    </row>
    <row r="8" spans="1:13" ht="31.5" customHeight="1" x14ac:dyDescent="0.25">
      <c r="A8" s="7" t="s">
        <v>140</v>
      </c>
      <c r="B8" s="214" t="s">
        <v>37</v>
      </c>
      <c r="C8" s="215" t="s">
        <v>139</v>
      </c>
      <c r="D8" s="381"/>
      <c r="E8" s="382"/>
      <c r="F8" s="382"/>
      <c r="G8" s="382"/>
      <c r="H8" s="382"/>
      <c r="I8" s="382"/>
      <c r="J8" s="382"/>
      <c r="K8" s="382"/>
      <c r="L8" s="382"/>
      <c r="M8" s="383"/>
    </row>
    <row r="9" spans="1:13" ht="31.5" customHeight="1" x14ac:dyDescent="0.25">
      <c r="A9" s="7" t="s">
        <v>141</v>
      </c>
      <c r="B9" s="214" t="s">
        <v>27</v>
      </c>
      <c r="C9" s="378" t="s">
        <v>142</v>
      </c>
      <c r="D9" s="379"/>
      <c r="E9" s="379"/>
      <c r="F9" s="379"/>
      <c r="G9" s="379"/>
      <c r="H9" s="379"/>
      <c r="I9" s="379"/>
      <c r="J9" s="379"/>
      <c r="K9" s="379"/>
      <c r="L9" s="379"/>
      <c r="M9" s="380"/>
    </row>
    <row r="10" spans="1:13" ht="31.5" customHeight="1" x14ac:dyDescent="0.25">
      <c r="A10" s="7" t="s">
        <v>143</v>
      </c>
      <c r="B10" s="214" t="s">
        <v>27</v>
      </c>
      <c r="C10" s="349" t="s">
        <v>144</v>
      </c>
      <c r="D10" s="350"/>
      <c r="E10" s="350"/>
      <c r="F10" s="350"/>
      <c r="G10" s="350"/>
      <c r="H10" s="350"/>
      <c r="I10" s="350"/>
      <c r="J10" s="350"/>
      <c r="K10" s="350"/>
      <c r="L10" s="350"/>
      <c r="M10" s="351"/>
    </row>
    <row r="11" spans="1:13" ht="31.5" customHeight="1" x14ac:dyDescent="0.25">
      <c r="A11" s="7" t="s">
        <v>145</v>
      </c>
      <c r="B11" s="214" t="s">
        <v>37</v>
      </c>
      <c r="C11" s="217" t="s">
        <v>146</v>
      </c>
      <c r="D11" s="346" t="s">
        <v>147</v>
      </c>
      <c r="E11" s="347"/>
      <c r="F11" s="347"/>
      <c r="G11" s="347"/>
      <c r="H11" s="347"/>
      <c r="I11" s="347"/>
      <c r="J11" s="347"/>
      <c r="K11" s="347"/>
      <c r="L11" s="347"/>
      <c r="M11" s="348"/>
    </row>
    <row r="12" spans="1:13" ht="31.5" customHeight="1" x14ac:dyDescent="0.25">
      <c r="A12" s="7" t="s">
        <v>148</v>
      </c>
      <c r="B12" s="214" t="s">
        <v>37</v>
      </c>
      <c r="C12" s="217" t="s">
        <v>149</v>
      </c>
      <c r="D12" s="344" t="s">
        <v>150</v>
      </c>
      <c r="E12" s="345"/>
      <c r="F12" s="216"/>
      <c r="G12" s="338"/>
      <c r="H12" s="339"/>
      <c r="I12" s="339"/>
      <c r="J12" s="339"/>
      <c r="K12" s="339"/>
      <c r="L12" s="339"/>
      <c r="M12" s="340"/>
    </row>
    <row r="13" spans="1:13" ht="31.5" customHeight="1" x14ac:dyDescent="0.25">
      <c r="A13" s="7" t="s">
        <v>151</v>
      </c>
      <c r="B13" s="214" t="s">
        <v>37</v>
      </c>
      <c r="C13" s="217" t="s">
        <v>146</v>
      </c>
      <c r="D13" s="344" t="s">
        <v>152</v>
      </c>
      <c r="E13" s="345"/>
      <c r="F13" s="216" t="s">
        <v>153</v>
      </c>
      <c r="G13" s="341"/>
      <c r="H13" s="342"/>
      <c r="I13" s="342"/>
      <c r="J13" s="342"/>
      <c r="K13" s="342"/>
      <c r="L13" s="342"/>
      <c r="M13" s="343"/>
    </row>
    <row r="14" spans="1:13" ht="31.5" customHeight="1" x14ac:dyDescent="0.25">
      <c r="A14" s="7" t="s">
        <v>154</v>
      </c>
      <c r="B14" s="214" t="s">
        <v>37</v>
      </c>
      <c r="C14" s="217" t="s">
        <v>149</v>
      </c>
      <c r="D14" s="346" t="s">
        <v>155</v>
      </c>
      <c r="E14" s="347"/>
      <c r="F14" s="347"/>
      <c r="G14" s="347"/>
      <c r="H14" s="347"/>
      <c r="I14" s="347"/>
      <c r="J14" s="347"/>
      <c r="K14" s="347"/>
      <c r="L14" s="347"/>
      <c r="M14" s="348"/>
    </row>
    <row r="15" spans="1:13" ht="31.5" customHeight="1" x14ac:dyDescent="0.25">
      <c r="A15" s="7" t="s">
        <v>156</v>
      </c>
      <c r="B15" s="214" t="s">
        <v>37</v>
      </c>
      <c r="C15" s="217" t="s">
        <v>149</v>
      </c>
      <c r="D15" s="346" t="s">
        <v>157</v>
      </c>
      <c r="E15" s="347"/>
      <c r="F15" s="347"/>
      <c r="G15" s="347"/>
      <c r="H15" s="347"/>
      <c r="I15" s="347"/>
      <c r="J15" s="347"/>
      <c r="K15" s="347"/>
      <c r="L15" s="347"/>
      <c r="M15" s="348"/>
    </row>
    <row r="16" spans="1:13" ht="31.5" customHeight="1" x14ac:dyDescent="0.25">
      <c r="A16" s="7" t="s">
        <v>158</v>
      </c>
      <c r="B16" s="214" t="s">
        <v>37</v>
      </c>
      <c r="C16" s="217" t="s">
        <v>149</v>
      </c>
      <c r="D16" s="215" t="s">
        <v>159</v>
      </c>
      <c r="E16" s="215"/>
      <c r="F16" s="381"/>
      <c r="G16" s="382"/>
      <c r="H16" s="382"/>
      <c r="I16" s="382"/>
      <c r="J16" s="382"/>
      <c r="K16" s="382"/>
      <c r="L16" s="382"/>
      <c r="M16" s="383"/>
    </row>
    <row r="17" spans="1:13" x14ac:dyDescent="0.25">
      <c r="A17" s="7" t="s">
        <v>160</v>
      </c>
      <c r="B17" s="214" t="s">
        <v>37</v>
      </c>
      <c r="C17" s="217"/>
      <c r="D17" s="215"/>
      <c r="E17" s="215"/>
      <c r="F17" s="384"/>
      <c r="G17" s="385"/>
      <c r="H17" s="385"/>
      <c r="I17" s="385"/>
      <c r="J17" s="385"/>
      <c r="K17" s="385"/>
      <c r="L17" s="385"/>
      <c r="M17" s="386"/>
    </row>
    <row r="18" spans="1:13" ht="16.5" customHeight="1" thickBot="1" x14ac:dyDescent="0.3">
      <c r="A18" s="8" t="s">
        <v>161</v>
      </c>
      <c r="B18" s="218" t="s">
        <v>37</v>
      </c>
      <c r="C18" s="352"/>
      <c r="D18" s="353"/>
      <c r="E18" s="353"/>
      <c r="F18" s="353"/>
      <c r="G18" s="353"/>
      <c r="H18" s="353"/>
      <c r="I18" s="353"/>
      <c r="J18" s="353"/>
      <c r="K18" s="353"/>
      <c r="L18" s="353"/>
      <c r="M18" s="35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6" priority="10">
      <formula>$B$7&lt;&gt;"Oui"</formula>
    </cfRule>
  </conditionalFormatting>
  <conditionalFormatting sqref="D7">
    <cfRule type="expression" dxfId="25" priority="9">
      <formula>$B$7&lt;&gt;"Oui"</formula>
    </cfRule>
  </conditionalFormatting>
  <conditionalFormatting sqref="C8">
    <cfRule type="expression" dxfId="24" priority="8">
      <formula>$B8&lt;&gt;"Oui"</formula>
    </cfRule>
  </conditionalFormatting>
  <conditionalFormatting sqref="D8">
    <cfRule type="expression" dxfId="23" priority="7">
      <formula>$B8&lt;&gt;"Oui"</formula>
    </cfRule>
  </conditionalFormatting>
  <conditionalFormatting sqref="C11:D11">
    <cfRule type="expression" dxfId="22" priority="6">
      <formula>$B11&lt;&gt;"Oui"</formula>
    </cfRule>
  </conditionalFormatting>
  <conditionalFormatting sqref="C12:D13">
    <cfRule type="expression" dxfId="21" priority="5">
      <formula>$B12&lt;&gt;"Oui"</formula>
    </cfRule>
  </conditionalFormatting>
  <conditionalFormatting sqref="F12:F13">
    <cfRule type="expression" dxfId="20" priority="4">
      <formula>$B12&lt;&gt;"Oui"</formula>
    </cfRule>
  </conditionalFormatting>
  <conditionalFormatting sqref="C14:D15 C16:F17">
    <cfRule type="expression" dxfId="19" priority="3">
      <formula>$B14&lt;&gt;"Oui"</formula>
    </cfRule>
  </conditionalFormatting>
  <conditionalFormatting sqref="C18">
    <cfRule type="expression" dxfId="18" priority="2">
      <formula>$B18&lt;&gt;"Oui"</formula>
    </cfRule>
  </conditionalFormatting>
  <conditionalFormatting sqref="C9:C10">
    <cfRule type="expression" dxfId="17" priority="1">
      <formula>$B9&lt;&gt;"Oui"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42"/>
  <sheetViews>
    <sheetView zoomScale="90" zoomScaleNormal="90" workbookViewId="0">
      <selection activeCell="A9" sqref="A9"/>
    </sheetView>
  </sheetViews>
  <sheetFormatPr baseColWidth="10" defaultColWidth="11.42578125" defaultRowHeight="15" x14ac:dyDescent="0.25"/>
  <cols>
    <col min="1" max="1" width="41.28515625" style="4" customWidth="1"/>
    <col min="2" max="2" width="18.5703125" style="4" customWidth="1"/>
    <col min="3" max="3" width="20.85546875" style="4" customWidth="1"/>
    <col min="4" max="4" width="17.28515625" style="4" customWidth="1"/>
    <col min="5" max="6" width="17.42578125" style="4" customWidth="1"/>
    <col min="7" max="8" width="16.42578125" style="4" customWidth="1"/>
    <col min="9" max="11" width="15.85546875" style="4" customWidth="1"/>
    <col min="12" max="12" width="22" style="4" customWidth="1"/>
    <col min="13" max="13" width="19.140625" style="4" customWidth="1"/>
    <col min="14" max="14" width="11.42578125" style="4" hidden="1" customWidth="1"/>
    <col min="15" max="16384" width="11.42578125" style="4"/>
  </cols>
  <sheetData>
    <row r="1" spans="1:14" ht="15.6" customHeight="1" x14ac:dyDescent="0.25">
      <c r="A1" s="395" t="s">
        <v>162</v>
      </c>
      <c r="B1" s="396"/>
      <c r="C1" s="396"/>
      <c r="D1" s="396"/>
      <c r="E1" s="396"/>
      <c r="F1" s="396"/>
      <c r="G1" s="396"/>
      <c r="H1" s="396"/>
      <c r="I1" s="396"/>
      <c r="J1" s="396"/>
      <c r="K1" s="396"/>
      <c r="L1" s="396"/>
      <c r="M1" s="177"/>
    </row>
    <row r="2" spans="1:14" x14ac:dyDescent="0.25">
      <c r="A2" s="397" t="s">
        <v>163</v>
      </c>
      <c r="B2" s="398"/>
      <c r="C2" s="398"/>
      <c r="D2" s="398"/>
      <c r="E2" s="398"/>
      <c r="F2" s="398"/>
      <c r="G2" s="398"/>
      <c r="H2" s="398"/>
      <c r="I2" s="398"/>
      <c r="J2" s="398"/>
      <c r="K2" s="398"/>
      <c r="L2" s="399"/>
    </row>
    <row r="3" spans="1:14" x14ac:dyDescent="0.25">
      <c r="A3" s="170" t="s">
        <v>164</v>
      </c>
      <c r="B3" s="390" t="s">
        <v>165</v>
      </c>
      <c r="C3" s="391"/>
      <c r="D3" s="400" t="s">
        <v>166</v>
      </c>
      <c r="E3" s="401"/>
      <c r="F3" s="401"/>
      <c r="G3" s="401"/>
      <c r="H3" s="401"/>
      <c r="I3" s="401"/>
      <c r="J3" s="401"/>
      <c r="K3" s="401"/>
      <c r="L3" s="402"/>
    </row>
    <row r="4" spans="1:14" ht="94.5" customHeight="1" x14ac:dyDescent="0.25">
      <c r="A4" s="171" t="s">
        <v>167</v>
      </c>
      <c r="B4" s="124" t="s">
        <v>168</v>
      </c>
      <c r="C4" s="124" t="s">
        <v>169</v>
      </c>
      <c r="D4" s="124" t="s">
        <v>170</v>
      </c>
      <c r="E4" s="124" t="s">
        <v>171</v>
      </c>
      <c r="F4" s="124" t="s">
        <v>172</v>
      </c>
      <c r="G4" s="124" t="s">
        <v>173</v>
      </c>
      <c r="H4" s="124" t="s">
        <v>172</v>
      </c>
      <c r="I4" s="124" t="s">
        <v>174</v>
      </c>
      <c r="J4" s="124" t="s">
        <v>172</v>
      </c>
      <c r="K4" s="121" t="s">
        <v>175</v>
      </c>
      <c r="L4" s="172" t="s">
        <v>176</v>
      </c>
      <c r="M4" s="19"/>
      <c r="N4" s="178" t="s">
        <v>177</v>
      </c>
    </row>
    <row r="5" spans="1:14" ht="21.75" customHeight="1" x14ac:dyDescent="0.25">
      <c r="A5" s="173" t="s">
        <v>178</v>
      </c>
      <c r="B5" s="247">
        <v>2</v>
      </c>
      <c r="C5" s="169" t="s">
        <v>179</v>
      </c>
      <c r="D5" s="221"/>
      <c r="E5" s="249">
        <v>20</v>
      </c>
      <c r="F5" s="165" t="s">
        <v>180</v>
      </c>
      <c r="G5" s="165">
        <v>6</v>
      </c>
      <c r="H5" s="165" t="s">
        <v>180</v>
      </c>
      <c r="I5" s="165">
        <v>0</v>
      </c>
      <c r="J5" s="165" t="s">
        <v>180</v>
      </c>
      <c r="K5" s="166">
        <f t="shared" ref="K5:K7" si="0">E5*1.5+G5+I5*2/3</f>
        <v>36</v>
      </c>
      <c r="L5" s="174">
        <f t="shared" ref="L5:L9" si="1">IF(F5="oui",0,E5*1.5)+IF(H5="oui",0,G5*1)+IF(J5="oui",0,I5*2/3)</f>
        <v>36</v>
      </c>
      <c r="N5" s="19"/>
    </row>
    <row r="6" spans="1:14" ht="21.75" customHeight="1" x14ac:dyDescent="0.25">
      <c r="A6" s="173" t="s">
        <v>181</v>
      </c>
      <c r="B6" s="167">
        <v>2</v>
      </c>
      <c r="C6" s="169" t="s">
        <v>179</v>
      </c>
      <c r="D6" s="221"/>
      <c r="E6" s="222">
        <v>20</v>
      </c>
      <c r="F6" s="165" t="s">
        <v>180</v>
      </c>
      <c r="G6" s="165">
        <v>6</v>
      </c>
      <c r="H6" s="165" t="s">
        <v>180</v>
      </c>
      <c r="I6" s="165">
        <v>0</v>
      </c>
      <c r="J6" s="165" t="s">
        <v>180</v>
      </c>
      <c r="K6" s="166">
        <f t="shared" si="0"/>
        <v>36</v>
      </c>
      <c r="L6" s="174">
        <f t="shared" si="1"/>
        <v>36</v>
      </c>
      <c r="N6" s="19"/>
    </row>
    <row r="7" spans="1:14" ht="21.75" customHeight="1" x14ac:dyDescent="0.25">
      <c r="A7" s="175" t="s">
        <v>182</v>
      </c>
      <c r="B7" s="168">
        <v>2</v>
      </c>
      <c r="C7" s="169" t="s">
        <v>179</v>
      </c>
      <c r="D7" s="223"/>
      <c r="E7" s="224">
        <v>20</v>
      </c>
      <c r="F7" s="165" t="s">
        <v>180</v>
      </c>
      <c r="G7" s="163">
        <v>6</v>
      </c>
      <c r="H7" s="165" t="s">
        <v>180</v>
      </c>
      <c r="I7" s="163">
        <v>0</v>
      </c>
      <c r="J7" s="165" t="s">
        <v>180</v>
      </c>
      <c r="K7" s="166">
        <f t="shared" si="0"/>
        <v>36</v>
      </c>
      <c r="L7" s="174">
        <f t="shared" si="1"/>
        <v>36</v>
      </c>
      <c r="N7" s="19"/>
    </row>
    <row r="8" spans="1:14" x14ac:dyDescent="0.25">
      <c r="A8" s="173" t="s">
        <v>183</v>
      </c>
      <c r="B8" s="164" t="s">
        <v>184</v>
      </c>
      <c r="C8" s="169" t="s">
        <v>179</v>
      </c>
      <c r="D8" s="221"/>
      <c r="E8" s="222">
        <v>2</v>
      </c>
      <c r="F8" s="165" t="s">
        <v>180</v>
      </c>
      <c r="G8" s="165">
        <v>0</v>
      </c>
      <c r="H8" s="165" t="s">
        <v>180</v>
      </c>
      <c r="I8" s="165">
        <v>0</v>
      </c>
      <c r="J8" s="165" t="s">
        <v>180</v>
      </c>
      <c r="K8" s="166">
        <f>E8*1.5+G8+I8*2/3</f>
        <v>3</v>
      </c>
      <c r="L8" s="174">
        <f>IF(F8="oui",0,E8*1.5)+IF(H8="oui",0,G8*1)+IF(J8="oui",0,I8*2/3)</f>
        <v>3</v>
      </c>
      <c r="N8" s="19"/>
    </row>
    <row r="9" spans="1:14" x14ac:dyDescent="0.25">
      <c r="A9" s="248" t="s">
        <v>185</v>
      </c>
      <c r="B9" s="250" t="s">
        <v>184</v>
      </c>
      <c r="C9" s="251" t="s">
        <v>179</v>
      </c>
      <c r="D9" s="252"/>
      <c r="E9" s="253">
        <v>0</v>
      </c>
      <c r="F9" s="254" t="s">
        <v>180</v>
      </c>
      <c r="G9" s="255">
        <v>50</v>
      </c>
      <c r="H9" s="254" t="s">
        <v>180</v>
      </c>
      <c r="I9" s="255">
        <v>0</v>
      </c>
      <c r="J9" s="254" t="s">
        <v>180</v>
      </c>
      <c r="K9" s="256">
        <f t="shared" ref="K9" si="2">E9*1.5+G9+I9*2/3</f>
        <v>50</v>
      </c>
      <c r="L9" s="257">
        <f t="shared" si="1"/>
        <v>50</v>
      </c>
      <c r="N9" s="19"/>
    </row>
    <row r="10" spans="1:14" x14ac:dyDescent="0.25">
      <c r="B10" s="246">
        <f>SUM(B5:B9)</f>
        <v>6</v>
      </c>
      <c r="D10" s="179" t="s">
        <v>72</v>
      </c>
      <c r="E10" s="180">
        <f>SUM(E5:E9)</f>
        <v>62</v>
      </c>
      <c r="F10" s="180"/>
      <c r="G10" s="180">
        <f>SUM(G5:G9)</f>
        <v>68</v>
      </c>
      <c r="H10" s="180"/>
      <c r="I10" s="180">
        <f>SUM(I5:I9)</f>
        <v>0</v>
      </c>
      <c r="J10" s="180"/>
      <c r="K10" s="181">
        <f>SUM(K5:K9)</f>
        <v>161</v>
      </c>
      <c r="L10" s="182">
        <f>SUM(L5:L9)</f>
        <v>161</v>
      </c>
    </row>
    <row r="12" spans="1:14" x14ac:dyDescent="0.25">
      <c r="A12" s="387" t="s">
        <v>186</v>
      </c>
      <c r="B12" s="388"/>
      <c r="C12" s="388"/>
      <c r="D12" s="388"/>
      <c r="E12" s="388"/>
      <c r="F12" s="388"/>
      <c r="G12" s="388"/>
      <c r="H12" s="388"/>
      <c r="I12" s="388"/>
      <c r="J12" s="388"/>
      <c r="K12" s="388"/>
      <c r="L12" s="389"/>
    </row>
    <row r="13" spans="1:14" x14ac:dyDescent="0.25">
      <c r="A13" s="125" t="s">
        <v>164</v>
      </c>
      <c r="B13" s="390" t="s">
        <v>165</v>
      </c>
      <c r="C13" s="391"/>
      <c r="D13" s="392"/>
      <c r="E13" s="393"/>
      <c r="F13" s="393"/>
      <c r="G13" s="393"/>
      <c r="H13" s="393"/>
      <c r="I13" s="393"/>
      <c r="J13" s="393"/>
      <c r="K13" s="393"/>
      <c r="L13" s="394"/>
    </row>
    <row r="14" spans="1:14" ht="60" x14ac:dyDescent="0.25">
      <c r="A14" s="123" t="s">
        <v>167</v>
      </c>
      <c r="B14" s="124" t="s">
        <v>168</v>
      </c>
      <c r="C14" s="124" t="s">
        <v>169</v>
      </c>
      <c r="D14" s="124" t="s">
        <v>170</v>
      </c>
      <c r="E14" s="124" t="s">
        <v>171</v>
      </c>
      <c r="F14" s="124" t="s">
        <v>172</v>
      </c>
      <c r="G14" s="124" t="s">
        <v>173</v>
      </c>
      <c r="H14" s="124" t="s">
        <v>172</v>
      </c>
      <c r="I14" s="124" t="s">
        <v>174</v>
      </c>
      <c r="J14" s="124" t="s">
        <v>172</v>
      </c>
      <c r="K14" s="121" t="s">
        <v>175</v>
      </c>
      <c r="L14" s="122" t="s">
        <v>176</v>
      </c>
    </row>
    <row r="15" spans="1:14" x14ac:dyDescent="0.25">
      <c r="A15" s="6" t="s">
        <v>94</v>
      </c>
      <c r="B15" s="183"/>
      <c r="C15" s="183"/>
      <c r="D15" s="184"/>
      <c r="E15" s="184"/>
      <c r="F15" s="184"/>
      <c r="G15" s="184"/>
      <c r="H15" s="184"/>
      <c r="I15" s="184"/>
      <c r="J15" s="184"/>
      <c r="K15" s="176">
        <f t="shared" ref="K15" si="3">E15*1.5+G15+I15*2/3</f>
        <v>0</v>
      </c>
      <c r="L15" s="185">
        <f t="shared" ref="L15" si="4">IF(OR(F15="non",F15=""),E15*1.5,0)+IF(OR(H15="non",H15=""),G15*1,0)+IF(OR(J15="",J15="non"),I15*2/3,0)</f>
        <v>0</v>
      </c>
    </row>
    <row r="16" spans="1:14" x14ac:dyDescent="0.25">
      <c r="D16" s="179" t="s">
        <v>72</v>
      </c>
      <c r="E16" s="180">
        <f>SUM(E15:E15)</f>
        <v>0</v>
      </c>
      <c r="F16" s="180"/>
      <c r="G16" s="180">
        <f>SUM(G15:G15)</f>
        <v>0</v>
      </c>
      <c r="H16" s="180"/>
      <c r="I16" s="180">
        <f>SUM(I15:I15)</f>
        <v>0</v>
      </c>
      <c r="J16" s="180"/>
      <c r="K16" s="181">
        <f>SUM(K15:K15)</f>
        <v>0</v>
      </c>
      <c r="L16" s="182">
        <f>SUM(L15:L15)</f>
        <v>0</v>
      </c>
    </row>
    <row r="18" spans="1:12" x14ac:dyDescent="0.25">
      <c r="A18" s="387" t="s">
        <v>187</v>
      </c>
      <c r="B18" s="388"/>
      <c r="C18" s="388"/>
      <c r="D18" s="388"/>
      <c r="E18" s="388"/>
      <c r="F18" s="388"/>
      <c r="G18" s="388"/>
      <c r="H18" s="388"/>
      <c r="I18" s="388"/>
      <c r="J18" s="388"/>
      <c r="K18" s="388"/>
      <c r="L18" s="389"/>
    </row>
    <row r="19" spans="1:12" x14ac:dyDescent="0.25">
      <c r="A19" s="125" t="s">
        <v>164</v>
      </c>
      <c r="B19" s="390" t="s">
        <v>165</v>
      </c>
      <c r="C19" s="391"/>
      <c r="D19" s="392"/>
      <c r="E19" s="393"/>
      <c r="F19" s="393"/>
      <c r="G19" s="393"/>
      <c r="H19" s="393"/>
      <c r="I19" s="393"/>
      <c r="J19" s="393"/>
      <c r="K19" s="393"/>
      <c r="L19" s="394"/>
    </row>
    <row r="20" spans="1:12" ht="60" x14ac:dyDescent="0.25">
      <c r="A20" s="123" t="s">
        <v>167</v>
      </c>
      <c r="B20" s="124" t="s">
        <v>168</v>
      </c>
      <c r="C20" s="124" t="s">
        <v>169</v>
      </c>
      <c r="D20" s="124" t="s">
        <v>170</v>
      </c>
      <c r="E20" s="124" t="s">
        <v>171</v>
      </c>
      <c r="F20" s="124" t="s">
        <v>172</v>
      </c>
      <c r="G20" s="124" t="s">
        <v>173</v>
      </c>
      <c r="H20" s="124" t="s">
        <v>172</v>
      </c>
      <c r="I20" s="124" t="s">
        <v>174</v>
      </c>
      <c r="J20" s="124" t="s">
        <v>172</v>
      </c>
      <c r="K20" s="121" t="s">
        <v>175</v>
      </c>
      <c r="L20" s="122" t="s">
        <v>176</v>
      </c>
    </row>
    <row r="21" spans="1:12" x14ac:dyDescent="0.25">
      <c r="A21" s="6" t="s">
        <v>94</v>
      </c>
      <c r="B21" s="183"/>
      <c r="C21" s="183"/>
      <c r="D21" s="184"/>
      <c r="E21" s="184"/>
      <c r="F21" s="184"/>
      <c r="G21" s="184"/>
      <c r="H21" s="184"/>
      <c r="I21" s="184"/>
      <c r="J21" s="184"/>
      <c r="K21" s="176">
        <f t="shared" ref="K21" si="5">E21*1.5+G21+I21*2/3</f>
        <v>0</v>
      </c>
      <c r="L21" s="185">
        <f t="shared" ref="L21" si="6">IF(OR(F21="non",F21=""),E21*1.5,0)+IF(OR(H21="non",H21=""),G21*1,0)+IF(OR(J21="",J21="non"),I21*2/3,0)</f>
        <v>0</v>
      </c>
    </row>
    <row r="22" spans="1:12" x14ac:dyDescent="0.25">
      <c r="D22" s="179" t="s">
        <v>72</v>
      </c>
      <c r="E22" s="180">
        <f>SUM(E21:E21)</f>
        <v>0</v>
      </c>
      <c r="F22" s="180"/>
      <c r="G22" s="180">
        <f>SUM(G21:G21)</f>
        <v>0</v>
      </c>
      <c r="H22" s="180"/>
      <c r="I22" s="180">
        <f>SUM(I21:I21)</f>
        <v>0</v>
      </c>
      <c r="J22" s="180"/>
      <c r="K22" s="181">
        <f>SUM(K21:K21)</f>
        <v>0</v>
      </c>
      <c r="L22" s="182">
        <f>SUM(L21:L21)</f>
        <v>0</v>
      </c>
    </row>
    <row r="24" spans="1:12" x14ac:dyDescent="0.25">
      <c r="A24" s="387" t="s">
        <v>188</v>
      </c>
      <c r="B24" s="388"/>
      <c r="C24" s="388"/>
      <c r="D24" s="388"/>
      <c r="E24" s="388"/>
      <c r="F24" s="388"/>
      <c r="G24" s="388"/>
      <c r="H24" s="388"/>
      <c r="I24" s="388"/>
      <c r="J24" s="388"/>
      <c r="K24" s="388"/>
      <c r="L24" s="389"/>
    </row>
    <row r="25" spans="1:12" x14ac:dyDescent="0.25">
      <c r="A25" s="125" t="s">
        <v>164</v>
      </c>
      <c r="B25" s="390" t="s">
        <v>165</v>
      </c>
      <c r="C25" s="391"/>
      <c r="D25" s="392"/>
      <c r="E25" s="393"/>
      <c r="F25" s="393"/>
      <c r="G25" s="393"/>
      <c r="H25" s="393"/>
      <c r="I25" s="393"/>
      <c r="J25" s="393"/>
      <c r="K25" s="393"/>
      <c r="L25" s="394"/>
    </row>
    <row r="26" spans="1:12" ht="60" x14ac:dyDescent="0.25">
      <c r="A26" s="123" t="s">
        <v>167</v>
      </c>
      <c r="B26" s="124" t="s">
        <v>168</v>
      </c>
      <c r="C26" s="124" t="s">
        <v>169</v>
      </c>
      <c r="D26" s="124" t="s">
        <v>170</v>
      </c>
      <c r="E26" s="124" t="s">
        <v>171</v>
      </c>
      <c r="F26" s="124" t="s">
        <v>172</v>
      </c>
      <c r="G26" s="124" t="s">
        <v>173</v>
      </c>
      <c r="H26" s="124" t="s">
        <v>172</v>
      </c>
      <c r="I26" s="124" t="s">
        <v>174</v>
      </c>
      <c r="J26" s="124" t="s">
        <v>172</v>
      </c>
      <c r="K26" s="121" t="s">
        <v>175</v>
      </c>
      <c r="L26" s="122" t="s">
        <v>176</v>
      </c>
    </row>
    <row r="27" spans="1:12" x14ac:dyDescent="0.25">
      <c r="A27" s="6" t="s">
        <v>94</v>
      </c>
      <c r="B27" s="183"/>
      <c r="C27" s="183"/>
      <c r="D27" s="184"/>
      <c r="E27" s="184"/>
      <c r="F27" s="184"/>
      <c r="G27" s="184"/>
      <c r="H27" s="184"/>
      <c r="I27" s="184"/>
      <c r="J27" s="184"/>
      <c r="K27" s="176">
        <f t="shared" ref="K27" si="7">E27*1.5+G27+I27*2/3</f>
        <v>0</v>
      </c>
      <c r="L27" s="185">
        <f t="shared" ref="L27" si="8">IF(OR(F27="non",F27=""),E27*1.5,0)+IF(OR(H27="non",H27=""),G27*1,0)+IF(OR(J27="",J27="non"),I27*2/3,0)</f>
        <v>0</v>
      </c>
    </row>
    <row r="28" spans="1:12" x14ac:dyDescent="0.25">
      <c r="D28" s="179" t="s">
        <v>72</v>
      </c>
      <c r="E28" s="180">
        <f>SUM(E27:E27)</f>
        <v>0</v>
      </c>
      <c r="F28" s="180"/>
      <c r="G28" s="180">
        <f>SUM(G27:G27)</f>
        <v>0</v>
      </c>
      <c r="H28" s="180"/>
      <c r="I28" s="180">
        <f>SUM(I27:I27)</f>
        <v>0</v>
      </c>
      <c r="J28" s="180"/>
      <c r="K28" s="181">
        <f>SUM(K27:K27)</f>
        <v>0</v>
      </c>
      <c r="L28" s="182">
        <f>SUM(L27:L27)</f>
        <v>0</v>
      </c>
    </row>
    <row r="30" spans="1:12" x14ac:dyDescent="0.25">
      <c r="A30" s="387" t="s">
        <v>189</v>
      </c>
      <c r="B30" s="388"/>
      <c r="C30" s="388"/>
      <c r="D30" s="388"/>
      <c r="E30" s="388"/>
      <c r="F30" s="388"/>
      <c r="G30" s="388"/>
      <c r="H30" s="388"/>
      <c r="I30" s="388"/>
      <c r="J30" s="388"/>
      <c r="K30" s="388"/>
      <c r="L30" s="389"/>
    </row>
    <row r="31" spans="1:12" x14ac:dyDescent="0.25">
      <c r="A31" s="125" t="s">
        <v>164</v>
      </c>
      <c r="B31" s="390" t="s">
        <v>165</v>
      </c>
      <c r="C31" s="391"/>
      <c r="D31" s="392"/>
      <c r="E31" s="393"/>
      <c r="F31" s="393"/>
      <c r="G31" s="393"/>
      <c r="H31" s="393"/>
      <c r="I31" s="393"/>
      <c r="J31" s="393"/>
      <c r="K31" s="393"/>
      <c r="L31" s="394"/>
    </row>
    <row r="32" spans="1:12" ht="60" x14ac:dyDescent="0.25">
      <c r="A32" s="123" t="s">
        <v>167</v>
      </c>
      <c r="B32" s="124" t="s">
        <v>168</v>
      </c>
      <c r="C32" s="124" t="s">
        <v>169</v>
      </c>
      <c r="D32" s="124" t="s">
        <v>170</v>
      </c>
      <c r="E32" s="124" t="s">
        <v>171</v>
      </c>
      <c r="F32" s="124" t="s">
        <v>172</v>
      </c>
      <c r="G32" s="124" t="s">
        <v>173</v>
      </c>
      <c r="H32" s="124" t="s">
        <v>172</v>
      </c>
      <c r="I32" s="124" t="s">
        <v>174</v>
      </c>
      <c r="J32" s="124" t="s">
        <v>172</v>
      </c>
      <c r="K32" s="121" t="s">
        <v>175</v>
      </c>
      <c r="L32" s="122" t="s">
        <v>176</v>
      </c>
    </row>
    <row r="33" spans="1:12" x14ac:dyDescent="0.25">
      <c r="A33" s="6" t="s">
        <v>94</v>
      </c>
      <c r="B33" s="183"/>
      <c r="C33" s="183"/>
      <c r="D33" s="184"/>
      <c r="E33" s="184"/>
      <c r="F33" s="184"/>
      <c r="G33" s="184"/>
      <c r="H33" s="184"/>
      <c r="I33" s="184"/>
      <c r="J33" s="184"/>
      <c r="K33" s="176">
        <f t="shared" ref="K33" si="9">E33*1.5+G33+I33*2/3</f>
        <v>0</v>
      </c>
      <c r="L33" s="185">
        <f t="shared" ref="L33" si="10">IF(OR(F33="non",F33=""),E33*1.5,0)+IF(OR(H33="non",H33=""),G33*1,0)+IF(OR(J33="",J33="non"),I33*2/3,0)</f>
        <v>0</v>
      </c>
    </row>
    <row r="34" spans="1:12" x14ac:dyDescent="0.25">
      <c r="D34" s="179" t="s">
        <v>72</v>
      </c>
      <c r="E34" s="180">
        <f>SUM(E33:E33)</f>
        <v>0</v>
      </c>
      <c r="F34" s="180"/>
      <c r="G34" s="180">
        <f>SUM(G33:G33)</f>
        <v>0</v>
      </c>
      <c r="H34" s="180"/>
      <c r="I34" s="180">
        <f>SUM(I33:I33)</f>
        <v>0</v>
      </c>
      <c r="J34" s="180"/>
      <c r="K34" s="181">
        <f>SUM(K33:K33)</f>
        <v>0</v>
      </c>
      <c r="L34" s="182">
        <f>SUM(L33:L33)</f>
        <v>0</v>
      </c>
    </row>
    <row r="36" spans="1:12" x14ac:dyDescent="0.25">
      <c r="A36" s="387" t="s">
        <v>190</v>
      </c>
      <c r="B36" s="388"/>
      <c r="C36" s="388"/>
      <c r="D36" s="388"/>
      <c r="E36" s="388"/>
      <c r="F36" s="388"/>
      <c r="G36" s="388"/>
      <c r="H36" s="388"/>
      <c r="I36" s="388"/>
      <c r="J36" s="388"/>
      <c r="K36" s="388"/>
      <c r="L36" s="389"/>
    </row>
    <row r="37" spans="1:12" x14ac:dyDescent="0.25">
      <c r="A37" s="125" t="s">
        <v>164</v>
      </c>
      <c r="B37" s="390" t="s">
        <v>165</v>
      </c>
      <c r="C37" s="391"/>
      <c r="D37" s="392"/>
      <c r="E37" s="393"/>
      <c r="F37" s="393"/>
      <c r="G37" s="393"/>
      <c r="H37" s="393"/>
      <c r="I37" s="393"/>
      <c r="J37" s="393"/>
      <c r="K37" s="393"/>
      <c r="L37" s="394"/>
    </row>
    <row r="38" spans="1:12" ht="60" x14ac:dyDescent="0.25">
      <c r="A38" s="123" t="s">
        <v>167</v>
      </c>
      <c r="B38" s="124" t="s">
        <v>168</v>
      </c>
      <c r="C38" s="124" t="s">
        <v>169</v>
      </c>
      <c r="D38" s="124" t="s">
        <v>170</v>
      </c>
      <c r="E38" s="124" t="s">
        <v>171</v>
      </c>
      <c r="F38" s="124" t="s">
        <v>172</v>
      </c>
      <c r="G38" s="124" t="s">
        <v>173</v>
      </c>
      <c r="H38" s="124" t="s">
        <v>172</v>
      </c>
      <c r="I38" s="124" t="s">
        <v>174</v>
      </c>
      <c r="J38" s="124" t="s">
        <v>172</v>
      </c>
      <c r="K38" s="121" t="s">
        <v>175</v>
      </c>
      <c r="L38" s="122" t="s">
        <v>176</v>
      </c>
    </row>
    <row r="39" spans="1:12" x14ac:dyDescent="0.25">
      <c r="A39" s="6" t="s">
        <v>94</v>
      </c>
      <c r="B39" s="183"/>
      <c r="C39" s="183"/>
      <c r="D39" s="184"/>
      <c r="E39" s="184"/>
      <c r="F39" s="184"/>
      <c r="G39" s="184"/>
      <c r="H39" s="184"/>
      <c r="I39" s="184"/>
      <c r="J39" s="184"/>
      <c r="K39" s="176">
        <f t="shared" ref="K39" si="11">E39*1.5+G39+I39*2/3</f>
        <v>0</v>
      </c>
      <c r="L39" s="185">
        <f t="shared" ref="L39" si="12">IF(OR(F39="non",F39=""),E39*1.5,0)+IF(OR(H39="non",H39=""),G39*1,0)+IF(OR(J39="",J39="non"),I39*2/3,0)</f>
        <v>0</v>
      </c>
    </row>
    <row r="40" spans="1:12" x14ac:dyDescent="0.25">
      <c r="D40" s="179" t="s">
        <v>72</v>
      </c>
      <c r="E40" s="180">
        <f>SUM(E39:E39)</f>
        <v>0</v>
      </c>
      <c r="F40" s="180"/>
      <c r="G40" s="180">
        <f>SUM(G39:G39)</f>
        <v>0</v>
      </c>
      <c r="H40" s="180"/>
      <c r="I40" s="180">
        <f>SUM(I39:I39)</f>
        <v>0</v>
      </c>
      <c r="J40" s="180"/>
      <c r="K40" s="181">
        <f>SUM(K39:K39)</f>
        <v>0</v>
      </c>
      <c r="L40" s="182">
        <f>SUM(L39:L39)</f>
        <v>0</v>
      </c>
    </row>
    <row r="42" spans="1:12" x14ac:dyDescent="0.25">
      <c r="D42" s="186" t="s">
        <v>191</v>
      </c>
      <c r="E42" s="187">
        <f>E28+E22+E16+E10+E34+E40</f>
        <v>62</v>
      </c>
      <c r="F42" s="187"/>
      <c r="G42" s="187">
        <f>G28+G22+G16+G10+G34+G40</f>
        <v>68</v>
      </c>
      <c r="H42" s="187"/>
      <c r="I42" s="187">
        <f>I28+I22+I16+I10+I34+I40</f>
        <v>0</v>
      </c>
      <c r="J42" s="187"/>
      <c r="K42" s="188">
        <f>K28+K22+K16+K10+K34+K40</f>
        <v>161</v>
      </c>
      <c r="L42" s="189">
        <f>L28+L22+L16+L10+L34+L40</f>
        <v>161</v>
      </c>
    </row>
  </sheetData>
  <mergeCells count="19">
    <mergeCell ref="B25:C25"/>
    <mergeCell ref="D25:L25"/>
    <mergeCell ref="A12:L12"/>
    <mergeCell ref="A18:L18"/>
    <mergeCell ref="A24:L24"/>
    <mergeCell ref="B19:C19"/>
    <mergeCell ref="D19:L19"/>
    <mergeCell ref="A1:L1"/>
    <mergeCell ref="A2:L2"/>
    <mergeCell ref="B3:C3"/>
    <mergeCell ref="D3:L3"/>
    <mergeCell ref="B13:C13"/>
    <mergeCell ref="D13:L13"/>
    <mergeCell ref="A30:L30"/>
    <mergeCell ref="B31:C31"/>
    <mergeCell ref="D31:L31"/>
    <mergeCell ref="A36:L36"/>
    <mergeCell ref="B37:C37"/>
    <mergeCell ref="D37:L37"/>
  </mergeCells>
  <dataValidations count="1">
    <dataValidation type="list" allowBlank="1" showInputMessage="1" showErrorMessage="1" sqref="H39 F15 H15 J15 F21 H21 J21 F27 H27 J27 F33 H33 J33 J39 F39 H5:H9 J5:J9 F5:F9"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J46" sqref="J46"/>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58" t="s">
        <v>192</v>
      </c>
      <c r="B1" s="459"/>
      <c r="C1" s="459"/>
      <c r="D1" s="459"/>
      <c r="E1" s="459"/>
      <c r="F1" s="459"/>
      <c r="G1" s="459"/>
      <c r="H1" s="459"/>
      <c r="I1" s="459"/>
      <c r="J1" s="459"/>
      <c r="K1" s="460"/>
      <c r="M1" s="476" t="s">
        <v>193</v>
      </c>
      <c r="N1" s="477"/>
      <c r="O1" s="477"/>
      <c r="P1" s="478"/>
    </row>
    <row r="2" spans="1:16" ht="16.5" thickBot="1" x14ac:dyDescent="0.3">
      <c r="A2" s="467" t="s">
        <v>194</v>
      </c>
      <c r="B2" s="468"/>
      <c r="C2" s="469"/>
      <c r="D2" s="470"/>
      <c r="E2" s="470"/>
      <c r="F2" s="470"/>
      <c r="G2" s="470"/>
      <c r="H2" s="470"/>
      <c r="I2" s="470"/>
      <c r="J2" s="470"/>
      <c r="K2" s="471"/>
      <c r="M2" s="472" t="s">
        <v>195</v>
      </c>
      <c r="N2" s="473"/>
      <c r="O2" s="473"/>
      <c r="P2" s="474"/>
    </row>
    <row r="3" spans="1:16" ht="15.75" customHeight="1" thickBot="1" x14ac:dyDescent="0.3">
      <c r="A3" s="127" t="s">
        <v>196</v>
      </c>
      <c r="B3" s="128">
        <v>57</v>
      </c>
      <c r="C3" s="461" t="s">
        <v>197</v>
      </c>
      <c r="D3" s="461"/>
      <c r="E3" s="461"/>
      <c r="F3" s="461"/>
      <c r="G3" s="461"/>
      <c r="H3" s="461"/>
      <c r="I3" s="461"/>
      <c r="J3" s="461"/>
      <c r="K3" s="462"/>
    </row>
    <row r="4" spans="1:16" ht="15.75" x14ac:dyDescent="0.25">
      <c r="A4" s="9" t="s">
        <v>198</v>
      </c>
      <c r="B4" s="48">
        <f>1200-57</f>
        <v>1143</v>
      </c>
      <c r="C4" s="463" t="s">
        <v>199</v>
      </c>
      <c r="D4" s="463"/>
      <c r="E4" s="463"/>
      <c r="F4" s="463"/>
      <c r="G4" s="464">
        <f>H30+(H21/15)+(H35/15)</f>
        <v>719.32945549738224</v>
      </c>
      <c r="H4" s="465"/>
      <c r="I4" s="465"/>
      <c r="J4" s="465"/>
      <c r="K4" s="466"/>
      <c r="L4" s="113"/>
      <c r="M4" s="441" t="s">
        <v>200</v>
      </c>
      <c r="N4" s="442"/>
      <c r="O4" s="442"/>
      <c r="P4" s="443"/>
    </row>
    <row r="5" spans="1:16" ht="15.75" customHeight="1" x14ac:dyDescent="0.25">
      <c r="A5" s="9" t="s">
        <v>201</v>
      </c>
      <c r="B5" s="48"/>
      <c r="C5" s="447" t="s">
        <v>202</v>
      </c>
      <c r="D5" s="447"/>
      <c r="E5" s="447"/>
      <c r="F5" s="447"/>
      <c r="G5" s="448"/>
      <c r="H5" s="448"/>
      <c r="I5" s="448"/>
      <c r="J5" s="448"/>
      <c r="K5" s="449"/>
      <c r="L5" s="113"/>
      <c r="M5" s="444"/>
      <c r="N5" s="445"/>
      <c r="O5" s="445"/>
      <c r="P5" s="446"/>
    </row>
    <row r="6" spans="1:16" ht="15.75" x14ac:dyDescent="0.25">
      <c r="A6" s="9" t="s">
        <v>203</v>
      </c>
      <c r="B6" s="48"/>
      <c r="C6" s="447" t="s">
        <v>202</v>
      </c>
      <c r="D6" s="447"/>
      <c r="E6" s="447"/>
      <c r="F6" s="447"/>
      <c r="G6" s="448"/>
      <c r="H6" s="448"/>
      <c r="I6" s="448"/>
      <c r="J6" s="448"/>
      <c r="K6" s="449"/>
      <c r="L6" s="114"/>
      <c r="M6" s="444"/>
      <c r="N6" s="445"/>
      <c r="O6" s="445"/>
      <c r="P6" s="446"/>
    </row>
    <row r="7" spans="1:16" ht="16.5" customHeight="1" x14ac:dyDescent="0.25">
      <c r="A7" s="9" t="s">
        <v>204</v>
      </c>
      <c r="B7" s="48"/>
      <c r="C7" s="447" t="s">
        <v>202</v>
      </c>
      <c r="D7" s="447"/>
      <c r="E7" s="447"/>
      <c r="F7" s="447"/>
      <c r="G7" s="448"/>
      <c r="H7" s="448"/>
      <c r="I7" s="448"/>
      <c r="J7" s="448"/>
      <c r="K7" s="449"/>
      <c r="L7" s="114"/>
      <c r="M7" s="444"/>
      <c r="N7" s="445"/>
      <c r="O7" s="445"/>
      <c r="P7" s="446"/>
    </row>
    <row r="8" spans="1:16" ht="16.5" customHeight="1" x14ac:dyDescent="0.25">
      <c r="A8" s="9" t="s">
        <v>205</v>
      </c>
      <c r="B8" s="48"/>
      <c r="C8" s="447" t="s">
        <v>202</v>
      </c>
      <c r="D8" s="447"/>
      <c r="E8" s="447"/>
      <c r="F8" s="447"/>
      <c r="G8" s="448"/>
      <c r="H8" s="448"/>
      <c r="I8" s="448"/>
      <c r="J8" s="448"/>
      <c r="K8" s="449"/>
      <c r="L8" s="114"/>
      <c r="M8" s="444"/>
      <c r="N8" s="445"/>
      <c r="O8" s="445"/>
      <c r="P8" s="446"/>
    </row>
    <row r="9" spans="1:16" ht="16.5" customHeight="1" x14ac:dyDescent="0.25">
      <c r="A9" s="9" t="s">
        <v>206</v>
      </c>
      <c r="B9" s="48"/>
      <c r="C9" s="447" t="s">
        <v>202</v>
      </c>
      <c r="D9" s="447"/>
      <c r="E9" s="447"/>
      <c r="F9" s="447"/>
      <c r="G9" s="448"/>
      <c r="H9" s="448"/>
      <c r="I9" s="448"/>
      <c r="J9" s="448"/>
      <c r="K9" s="449"/>
      <c r="L9" s="114"/>
      <c r="M9" s="444"/>
      <c r="N9" s="445"/>
      <c r="O9" s="445"/>
      <c r="P9" s="446"/>
    </row>
    <row r="10" spans="1:16" ht="16.5" customHeight="1" thickBot="1" x14ac:dyDescent="0.3">
      <c r="A10" s="137" t="s">
        <v>207</v>
      </c>
      <c r="B10" s="139"/>
      <c r="C10" s="447" t="s">
        <v>202</v>
      </c>
      <c r="D10" s="447"/>
      <c r="E10" s="447"/>
      <c r="F10" s="447"/>
      <c r="G10" s="448"/>
      <c r="H10" s="448"/>
      <c r="I10" s="448"/>
      <c r="J10" s="448"/>
      <c r="K10" s="449"/>
      <c r="L10" s="114"/>
      <c r="M10" s="135"/>
      <c r="N10" s="135"/>
      <c r="O10" s="135"/>
      <c r="P10" s="136"/>
    </row>
    <row r="11" spans="1:16" ht="15" customHeight="1" x14ac:dyDescent="0.25">
      <c r="A11" s="411" t="s">
        <v>208</v>
      </c>
      <c r="B11" s="412"/>
      <c r="C11" s="413"/>
      <c r="D11" s="414"/>
      <c r="E11" s="414"/>
      <c r="F11" s="414"/>
      <c r="G11" s="414"/>
      <c r="H11" s="414"/>
      <c r="I11" s="414"/>
      <c r="J11" s="414"/>
      <c r="K11" s="415"/>
      <c r="L11" s="115"/>
      <c r="M11" s="430" t="s">
        <v>209</v>
      </c>
      <c r="N11" s="431"/>
      <c r="O11" s="431"/>
      <c r="P11" s="432"/>
    </row>
    <row r="12" spans="1:16" ht="15.75" x14ac:dyDescent="0.25">
      <c r="A12" s="9" t="s">
        <v>210</v>
      </c>
      <c r="B12" s="17">
        <v>15</v>
      </c>
      <c r="C12" s="450" t="s">
        <v>211</v>
      </c>
      <c r="D12" s="451"/>
      <c r="E12" s="451"/>
      <c r="F12" s="451"/>
      <c r="G12" s="451"/>
      <c r="H12" s="451"/>
      <c r="I12" s="451"/>
      <c r="J12" s="451"/>
      <c r="K12" s="452"/>
      <c r="L12" s="115"/>
      <c r="M12" s="430"/>
      <c r="N12" s="431"/>
      <c r="O12" s="431"/>
      <c r="P12" s="432"/>
    </row>
    <row r="13" spans="1:16" ht="15.75" x14ac:dyDescent="0.25">
      <c r="A13" s="9" t="s">
        <v>212</v>
      </c>
      <c r="B13" s="17"/>
      <c r="C13" s="453"/>
      <c r="D13" s="276"/>
      <c r="E13" s="276"/>
      <c r="F13" s="276"/>
      <c r="G13" s="276"/>
      <c r="H13" s="276"/>
      <c r="I13" s="276"/>
      <c r="J13" s="276"/>
      <c r="K13" s="454"/>
      <c r="L13" s="115"/>
      <c r="M13" s="430"/>
      <c r="N13" s="431"/>
      <c r="O13" s="431"/>
      <c r="P13" s="432"/>
    </row>
    <row r="14" spans="1:16" ht="15.75" x14ac:dyDescent="0.25">
      <c r="A14" s="9" t="s">
        <v>213</v>
      </c>
      <c r="B14" s="17"/>
      <c r="C14" s="453"/>
      <c r="D14" s="276"/>
      <c r="E14" s="276"/>
      <c r="F14" s="276"/>
      <c r="G14" s="276"/>
      <c r="H14" s="276"/>
      <c r="I14" s="276"/>
      <c r="J14" s="276"/>
      <c r="K14" s="454"/>
      <c r="L14" s="115"/>
      <c r="M14" s="430"/>
      <c r="N14" s="431"/>
      <c r="O14" s="431"/>
      <c r="P14" s="432"/>
    </row>
    <row r="15" spans="1:16" ht="15.75" x14ac:dyDescent="0.25">
      <c r="A15" s="9" t="s">
        <v>214</v>
      </c>
      <c r="B15" s="17"/>
      <c r="C15" s="453"/>
      <c r="D15" s="276"/>
      <c r="E15" s="276"/>
      <c r="F15" s="276"/>
      <c r="G15" s="276"/>
      <c r="H15" s="276"/>
      <c r="I15" s="276"/>
      <c r="J15" s="276"/>
      <c r="K15" s="454"/>
      <c r="L15" s="115"/>
      <c r="M15" s="430"/>
      <c r="N15" s="431"/>
      <c r="O15" s="431"/>
      <c r="P15" s="432"/>
    </row>
    <row r="16" spans="1:16" ht="15.75" x14ac:dyDescent="0.25">
      <c r="A16" s="9" t="s">
        <v>215</v>
      </c>
      <c r="B16" s="17"/>
      <c r="C16" s="453"/>
      <c r="D16" s="276"/>
      <c r="E16" s="276"/>
      <c r="F16" s="276"/>
      <c r="G16" s="276"/>
      <c r="H16" s="276"/>
      <c r="I16" s="276"/>
      <c r="J16" s="276"/>
      <c r="K16" s="454"/>
      <c r="L16" s="115"/>
      <c r="M16" s="430"/>
      <c r="N16" s="431"/>
      <c r="O16" s="431"/>
      <c r="P16" s="432"/>
    </row>
    <row r="17" spans="1:16" ht="15.75" x14ac:dyDescent="0.25">
      <c r="A17" s="9" t="s">
        <v>216</v>
      </c>
      <c r="B17" s="17"/>
      <c r="C17" s="453"/>
      <c r="D17" s="276"/>
      <c r="E17" s="276"/>
      <c r="F17" s="276"/>
      <c r="G17" s="276"/>
      <c r="H17" s="276"/>
      <c r="I17" s="276"/>
      <c r="J17" s="276"/>
      <c r="K17" s="454"/>
      <c r="L17" s="115"/>
      <c r="M17" s="430"/>
      <c r="N17" s="431"/>
      <c r="O17" s="431"/>
      <c r="P17" s="432"/>
    </row>
    <row r="18" spans="1:16" ht="16.5" thickBot="1" x14ac:dyDescent="0.3">
      <c r="A18" s="9" t="s">
        <v>217</v>
      </c>
      <c r="B18" s="138"/>
      <c r="C18" s="455"/>
      <c r="D18" s="456"/>
      <c r="E18" s="456"/>
      <c r="F18" s="456"/>
      <c r="G18" s="456"/>
      <c r="H18" s="456"/>
      <c r="I18" s="456"/>
      <c r="J18" s="456"/>
      <c r="K18" s="457"/>
      <c r="L18" s="115"/>
      <c r="M18" s="430"/>
      <c r="N18" s="431"/>
      <c r="O18" s="431"/>
      <c r="P18" s="432"/>
    </row>
    <row r="19" spans="1:16" ht="16.899999999999999" customHeight="1" thickBot="1" x14ac:dyDescent="0.3">
      <c r="A19" s="436" t="s">
        <v>218</v>
      </c>
      <c r="B19" s="437"/>
      <c r="C19" s="437"/>
      <c r="D19" s="437"/>
      <c r="E19" s="437"/>
      <c r="F19" s="437"/>
      <c r="G19" s="437"/>
      <c r="H19" s="437"/>
      <c r="I19" s="437"/>
      <c r="J19" s="437"/>
      <c r="K19" s="438"/>
      <c r="L19" s="114"/>
      <c r="M19" s="433"/>
      <c r="N19" s="434"/>
      <c r="O19" s="434"/>
      <c r="P19" s="435"/>
    </row>
    <row r="20" spans="1:16" ht="49.15" customHeight="1" thickBot="1" x14ac:dyDescent="0.3">
      <c r="A20" s="439"/>
      <c r="B20" s="440"/>
      <c r="C20" s="72" t="s">
        <v>219</v>
      </c>
      <c r="D20" s="49" t="s">
        <v>220</v>
      </c>
      <c r="E20" s="72" t="s">
        <v>221</v>
      </c>
      <c r="F20" s="72" t="s">
        <v>222</v>
      </c>
      <c r="G20" s="74" t="s">
        <v>223</v>
      </c>
      <c r="H20" s="72" t="s">
        <v>224</v>
      </c>
      <c r="I20" s="111"/>
      <c r="J20" s="84"/>
      <c r="K20" s="84"/>
      <c r="L20" s="84"/>
      <c r="M20" s="73"/>
      <c r="N20" s="73"/>
      <c r="O20" s="73"/>
      <c r="P20" s="73"/>
    </row>
    <row r="21" spans="1:16" ht="14.45" customHeight="1" thickTop="1" x14ac:dyDescent="0.25">
      <c r="A21" s="406" t="s">
        <v>225</v>
      </c>
      <c r="B21" s="86" t="s">
        <v>226</v>
      </c>
      <c r="C21" s="50">
        <f>SUM(C22:C27)</f>
        <v>93</v>
      </c>
      <c r="D21" s="51">
        <f>SUM(D22:D27)</f>
        <v>68</v>
      </c>
      <c r="E21" s="51">
        <f>SUM(E22:E27)</f>
        <v>0</v>
      </c>
      <c r="F21" s="51">
        <f>SUM(F22:F27)</f>
        <v>161</v>
      </c>
      <c r="G21" s="51">
        <f>SUM(G22:G27)</f>
        <v>161</v>
      </c>
      <c r="H21" s="52">
        <f>G21*51.39</f>
        <v>8273.7900000000009</v>
      </c>
      <c r="I21" s="116"/>
      <c r="J21" s="424" t="s">
        <v>227</v>
      </c>
      <c r="K21" s="424"/>
      <c r="L21" s="425"/>
    </row>
    <row r="22" spans="1:16" x14ac:dyDescent="0.25">
      <c r="A22" s="407"/>
      <c r="B22" s="87" t="s">
        <v>228</v>
      </c>
      <c r="C22" s="130">
        <f>'6. MAQUETTE'!E10*1.5</f>
        <v>93</v>
      </c>
      <c r="D22" s="130">
        <f>'6. MAQUETTE'!G10</f>
        <v>68</v>
      </c>
      <c r="E22" s="130">
        <f>'6. MAQUETTE'!I8*2/3</f>
        <v>0</v>
      </c>
      <c r="F22" s="130">
        <f t="shared" ref="F22:F25" si="0">C22+D22+E22</f>
        <v>161</v>
      </c>
      <c r="G22" s="131">
        <f>'6. MAQUETTE'!L10</f>
        <v>161</v>
      </c>
      <c r="H22" s="132">
        <f>G22*51.39</f>
        <v>8273.7900000000009</v>
      </c>
      <c r="I22" s="116"/>
      <c r="J22" s="426"/>
      <c r="K22" s="426"/>
      <c r="L22" s="427"/>
    </row>
    <row r="23" spans="1:16" x14ac:dyDescent="0.25">
      <c r="A23" s="407"/>
      <c r="B23" s="87" t="s">
        <v>229</v>
      </c>
      <c r="C23" s="130">
        <f>'6. MAQUETTE'!E16*1.5</f>
        <v>0</v>
      </c>
      <c r="D23" s="130">
        <f>'6. MAQUETTE'!G16</f>
        <v>0</v>
      </c>
      <c r="E23" s="130">
        <f>'6. MAQUETTE'!I16*2/3</f>
        <v>0</v>
      </c>
      <c r="F23" s="130">
        <f t="shared" si="0"/>
        <v>0</v>
      </c>
      <c r="G23" s="131">
        <f>'6. MAQUETTE'!L16</f>
        <v>0</v>
      </c>
      <c r="H23" s="132">
        <f t="shared" ref="H23:H27" si="1">G23*51.39</f>
        <v>0</v>
      </c>
      <c r="I23" s="116"/>
      <c r="J23" s="426"/>
      <c r="K23" s="426"/>
      <c r="L23" s="427"/>
    </row>
    <row r="24" spans="1:16" ht="15.75" thickBot="1" x14ac:dyDescent="0.3">
      <c r="A24" s="407"/>
      <c r="B24" s="87" t="s">
        <v>230</v>
      </c>
      <c r="C24" s="130">
        <f>'6. MAQUETTE'!E22*1.5</f>
        <v>0</v>
      </c>
      <c r="D24" s="130">
        <f>'6. MAQUETTE'!G22</f>
        <v>0</v>
      </c>
      <c r="E24" s="130">
        <f>'6. MAQUETTE'!I22*2/3</f>
        <v>0</v>
      </c>
      <c r="F24" s="130">
        <f t="shared" si="0"/>
        <v>0</v>
      </c>
      <c r="G24" s="131">
        <f>'6. MAQUETTE'!L22</f>
        <v>0</v>
      </c>
      <c r="H24" s="132">
        <f t="shared" si="1"/>
        <v>0</v>
      </c>
      <c r="I24" s="116"/>
      <c r="J24" s="428"/>
      <c r="K24" s="428"/>
      <c r="L24" s="429"/>
      <c r="M24" s="112"/>
    </row>
    <row r="25" spans="1:16" ht="15.75" thickTop="1" x14ac:dyDescent="0.25">
      <c r="A25" s="407"/>
      <c r="B25" s="87" t="s">
        <v>231</v>
      </c>
      <c r="C25" s="130">
        <f>'6. MAQUETTE'!E28*1.5</f>
        <v>0</v>
      </c>
      <c r="D25" s="130">
        <f>'6. MAQUETTE'!G28</f>
        <v>0</v>
      </c>
      <c r="E25" s="130">
        <f>'6. MAQUETTE'!I28*2/3</f>
        <v>0</v>
      </c>
      <c r="F25" s="130">
        <f t="shared" si="0"/>
        <v>0</v>
      </c>
      <c r="G25" s="131">
        <f>'6. MAQUETTE'!L28</f>
        <v>0</v>
      </c>
      <c r="H25" s="132">
        <f t="shared" si="1"/>
        <v>0</v>
      </c>
      <c r="I25" s="75"/>
      <c r="J25" s="75"/>
      <c r="K25" s="75"/>
      <c r="L25" s="75"/>
    </row>
    <row r="26" spans="1:16" x14ac:dyDescent="0.25">
      <c r="A26" s="407"/>
      <c r="B26" s="87" t="s">
        <v>232</v>
      </c>
      <c r="C26" s="130">
        <f>'6. MAQUETTE'!E34*1.5</f>
        <v>0</v>
      </c>
      <c r="D26" s="130">
        <f>'6. MAQUETTE'!G34</f>
        <v>0</v>
      </c>
      <c r="E26" s="130">
        <f>'6. MAQUETTE'!I34*2/3</f>
        <v>0</v>
      </c>
      <c r="F26" s="130">
        <f t="shared" ref="F26:F27" si="2">C26+D26+E26</f>
        <v>0</v>
      </c>
      <c r="G26" s="131">
        <f>'6. MAQUETTE'!L34</f>
        <v>0</v>
      </c>
      <c r="H26" s="149">
        <f t="shared" si="1"/>
        <v>0</v>
      </c>
      <c r="I26" s="75"/>
      <c r="J26" s="75"/>
      <c r="K26" s="75"/>
      <c r="L26" s="75"/>
    </row>
    <row r="27" spans="1:16" ht="15.75" thickBot="1" x14ac:dyDescent="0.3">
      <c r="A27" s="408"/>
      <c r="B27" s="150" t="s">
        <v>233</v>
      </c>
      <c r="C27" s="155">
        <f>'6. MAQUETTE'!E40*1.5</f>
        <v>0</v>
      </c>
      <c r="D27" s="155">
        <f>'6. MAQUETTE'!G40</f>
        <v>0</v>
      </c>
      <c r="E27" s="155">
        <f>'6. MAQUETTE'!I40*2/3</f>
        <v>0</v>
      </c>
      <c r="F27" s="155">
        <f t="shared" si="2"/>
        <v>0</v>
      </c>
      <c r="G27" s="156">
        <f>'6. MAQUETTE'!L40</f>
        <v>0</v>
      </c>
      <c r="H27" s="151">
        <f t="shared" si="1"/>
        <v>0</v>
      </c>
      <c r="I27" s="75"/>
      <c r="J27" s="75"/>
      <c r="K27" s="75"/>
      <c r="L27" s="75"/>
    </row>
    <row r="28" spans="1:16" ht="15" customHeight="1" x14ac:dyDescent="0.25">
      <c r="A28" s="409" t="s">
        <v>234</v>
      </c>
      <c r="B28" s="152" t="s">
        <v>235</v>
      </c>
      <c r="C28" s="153"/>
      <c r="D28" s="153"/>
      <c r="E28" s="153"/>
      <c r="F28" s="154">
        <v>573</v>
      </c>
      <c r="G28" s="153"/>
      <c r="H28" s="153"/>
      <c r="I28" s="75"/>
      <c r="J28" s="75"/>
      <c r="K28" s="75"/>
      <c r="L28" s="75"/>
    </row>
    <row r="29" spans="1:16" ht="15.75" thickBot="1" x14ac:dyDescent="0.3">
      <c r="A29" s="409"/>
      <c r="B29" s="88" t="s">
        <v>236</v>
      </c>
      <c r="C29" s="90"/>
      <c r="D29" s="90"/>
      <c r="E29" s="90"/>
      <c r="F29" s="53">
        <v>597</v>
      </c>
      <c r="G29" s="90"/>
      <c r="H29" s="90"/>
      <c r="I29" s="75"/>
      <c r="J29" s="117"/>
      <c r="K29" s="117"/>
      <c r="L29" s="117"/>
      <c r="M29" s="118"/>
    </row>
    <row r="30" spans="1:16" ht="43.15" customHeight="1" thickTop="1" thickBot="1" x14ac:dyDescent="0.3">
      <c r="A30" s="410"/>
      <c r="B30" s="89" t="s">
        <v>237</v>
      </c>
      <c r="C30" s="90"/>
      <c r="D30" s="90"/>
      <c r="E30" s="90"/>
      <c r="F30" s="90"/>
      <c r="G30" s="90"/>
      <c r="H30" s="133">
        <f>IF(F21&gt;F28,F29,(F21/F28)*F29)</f>
        <v>167.7434554973822</v>
      </c>
      <c r="J30" s="421" t="s">
        <v>238</v>
      </c>
      <c r="K30" s="422"/>
      <c r="L30" s="422"/>
      <c r="M30" s="423"/>
    </row>
    <row r="31" spans="1:16" ht="15" customHeight="1" x14ac:dyDescent="0.25">
      <c r="A31" s="493" t="s">
        <v>239</v>
      </c>
      <c r="B31" s="76" t="s">
        <v>240</v>
      </c>
      <c r="C31" s="82"/>
      <c r="D31" s="82"/>
      <c r="E31" s="82"/>
      <c r="F31" s="82"/>
      <c r="G31" s="82"/>
      <c r="H31" s="134"/>
      <c r="I31" s="83"/>
      <c r="J31" s="83"/>
      <c r="K31" s="83"/>
      <c r="L31" s="83"/>
    </row>
    <row r="32" spans="1:16" ht="15" customHeight="1" x14ac:dyDescent="0.25">
      <c r="A32" s="409"/>
      <c r="B32" s="76" t="s">
        <v>241</v>
      </c>
      <c r="C32" s="82"/>
      <c r="D32" s="82"/>
      <c r="E32" s="82"/>
      <c r="F32" s="82"/>
      <c r="G32" s="82"/>
      <c r="H32" s="134"/>
      <c r="I32" s="83"/>
      <c r="J32" s="83"/>
      <c r="K32" s="83"/>
      <c r="L32" s="83"/>
    </row>
    <row r="33" spans="1:13" ht="15" customHeight="1" x14ac:dyDescent="0.25">
      <c r="A33" s="409"/>
      <c r="B33" s="77" t="s">
        <v>242</v>
      </c>
      <c r="C33" s="82"/>
      <c r="D33" s="82"/>
      <c r="E33" s="82"/>
      <c r="F33" s="82"/>
      <c r="G33" s="82"/>
      <c r="H33" s="134"/>
      <c r="I33" s="83"/>
      <c r="J33" s="83"/>
      <c r="K33" s="83"/>
      <c r="L33" s="83"/>
    </row>
    <row r="34" spans="1:13" ht="15" customHeight="1" x14ac:dyDescent="0.25">
      <c r="A34" s="409"/>
      <c r="B34" s="77" t="s">
        <v>243</v>
      </c>
      <c r="C34" s="82"/>
      <c r="D34" s="82"/>
      <c r="E34" s="82"/>
      <c r="F34" s="82"/>
      <c r="G34" s="82"/>
      <c r="H34" s="134"/>
      <c r="I34" s="83"/>
      <c r="J34" s="83"/>
      <c r="K34" s="83"/>
      <c r="L34" s="83"/>
    </row>
    <row r="35" spans="1:13" ht="15.75" thickBot="1" x14ac:dyDescent="0.3">
      <c r="A35" s="410"/>
      <c r="B35" s="78" t="s">
        <v>244</v>
      </c>
      <c r="C35" s="79"/>
      <c r="D35" s="80"/>
      <c r="E35" s="80"/>
      <c r="F35" s="80"/>
      <c r="G35" s="80"/>
      <c r="H35" s="81">
        <f>SUM(H31:H34)</f>
        <v>0</v>
      </c>
    </row>
    <row r="36" spans="1:13" ht="15.75" thickBot="1" x14ac:dyDescent="0.3"/>
    <row r="37" spans="1:13" ht="31.9" customHeight="1" thickTop="1" thickBot="1" x14ac:dyDescent="0.3">
      <c r="A37" s="494" t="s">
        <v>245</v>
      </c>
      <c r="B37" s="495"/>
      <c r="C37" s="496">
        <f>(H21+H35)/(B4-H30)</f>
        <v>8.4837062069854099</v>
      </c>
      <c r="D37" s="497"/>
      <c r="E37" s="497"/>
      <c r="F37" s="498"/>
      <c r="G37" s="54"/>
      <c r="J37" s="421" t="s">
        <v>246</v>
      </c>
      <c r="K37" s="422"/>
      <c r="L37" s="422"/>
      <c r="M37" s="423"/>
    </row>
    <row r="38" spans="1:13" ht="31.9" customHeight="1" thickTop="1" thickBot="1" x14ac:dyDescent="0.3">
      <c r="A38" s="499" t="s">
        <v>247</v>
      </c>
      <c r="B38" s="500"/>
      <c r="C38" s="501">
        <f>IF(C37/15&lt;0,"--",IF(C37/15&lt;=1,1,C37/15))</f>
        <v>1</v>
      </c>
      <c r="D38" s="502"/>
      <c r="E38" s="502"/>
      <c r="F38" s="503"/>
      <c r="G38" s="54"/>
    </row>
    <row r="39" spans="1:13" ht="15" customHeight="1" thickBot="1" x14ac:dyDescent="0.3">
      <c r="A39" s="55"/>
      <c r="B39" s="55"/>
      <c r="C39" s="56"/>
      <c r="D39" s="56"/>
      <c r="E39" s="56"/>
      <c r="F39" s="56"/>
      <c r="G39" s="54"/>
    </row>
    <row r="40" spans="1:13" ht="16.149999999999999" customHeight="1" thickTop="1" thickBot="1" x14ac:dyDescent="0.3">
      <c r="C40" s="416" t="s">
        <v>248</v>
      </c>
      <c r="E40" s="56"/>
      <c r="F40" s="418" t="s">
        <v>249</v>
      </c>
      <c r="G40" s="419"/>
      <c r="H40" s="420"/>
      <c r="K40" s="479" t="s">
        <v>250</v>
      </c>
      <c r="L40" s="480"/>
      <c r="M40" s="481"/>
    </row>
    <row r="41" spans="1:13" ht="46.15" customHeight="1" thickBot="1" x14ac:dyDescent="0.3">
      <c r="C41" s="417"/>
      <c r="E41" s="56"/>
      <c r="F41" s="57" t="s">
        <v>251</v>
      </c>
      <c r="G41" s="58" t="s">
        <v>252</v>
      </c>
      <c r="H41" s="59" t="s">
        <v>253</v>
      </c>
    </row>
    <row r="42" spans="1:13" ht="15.75" x14ac:dyDescent="0.25">
      <c r="A42" s="486" t="s">
        <v>254</v>
      </c>
      <c r="B42" s="106" t="s">
        <v>255</v>
      </c>
      <c r="C42" s="107">
        <f>IF(OR(F57&lt;&gt;"",F57&lt;&gt;0),F57*H21,H21*F52)</f>
        <v>8273.7900000000009</v>
      </c>
      <c r="D42" s="62"/>
      <c r="E42" s="63" t="s">
        <v>256</v>
      </c>
      <c r="F42" s="129">
        <f t="shared" ref="F42:F48" si="3">B12</f>
        <v>15</v>
      </c>
      <c r="G42" s="64">
        <f>B4</f>
        <v>1143</v>
      </c>
      <c r="H42" s="65">
        <f>F42*G42</f>
        <v>17145</v>
      </c>
    </row>
    <row r="43" spans="1:13" ht="15.75" x14ac:dyDescent="0.25">
      <c r="A43" s="487"/>
      <c r="B43" s="60" t="s">
        <v>257</v>
      </c>
      <c r="C43" s="61">
        <f>F49*H30</f>
        <v>2516.1518324607332</v>
      </c>
      <c r="D43" s="54"/>
      <c r="E43" s="66" t="s">
        <v>258</v>
      </c>
      <c r="F43" s="129">
        <f t="shared" si="3"/>
        <v>0</v>
      </c>
      <c r="G43" s="67">
        <f>B5</f>
        <v>0</v>
      </c>
      <c r="H43" s="10">
        <f t="shared" ref="H43:H45" si="4">F43*G43</f>
        <v>0</v>
      </c>
    </row>
    <row r="44" spans="1:13" ht="16.5" thickBot="1" x14ac:dyDescent="0.3">
      <c r="A44" s="487"/>
      <c r="B44" s="95" t="s">
        <v>259</v>
      </c>
      <c r="C44" s="96">
        <f>H35</f>
        <v>0</v>
      </c>
      <c r="D44" s="54"/>
      <c r="E44" s="66" t="s">
        <v>260</v>
      </c>
      <c r="F44" s="129">
        <f t="shared" si="3"/>
        <v>0</v>
      </c>
      <c r="G44" s="67">
        <f t="shared" ref="G44:G45" si="5">B6</f>
        <v>0</v>
      </c>
      <c r="H44" s="10">
        <f t="shared" si="4"/>
        <v>0</v>
      </c>
    </row>
    <row r="45" spans="1:13" ht="16.5" thickBot="1" x14ac:dyDescent="0.3">
      <c r="A45" s="488"/>
      <c r="B45" s="109" t="s">
        <v>261</v>
      </c>
      <c r="C45" s="110">
        <f>C42+C43+C44</f>
        <v>10789.941832460734</v>
      </c>
      <c r="D45" s="54"/>
      <c r="E45" s="66" t="s">
        <v>262</v>
      </c>
      <c r="F45" s="129">
        <f t="shared" si="3"/>
        <v>0</v>
      </c>
      <c r="G45" s="67">
        <f t="shared" si="5"/>
        <v>0</v>
      </c>
      <c r="H45" s="10">
        <f t="shared" si="4"/>
        <v>0</v>
      </c>
    </row>
    <row r="46" spans="1:13" ht="16.5" thickBot="1" x14ac:dyDescent="0.3">
      <c r="A46" s="489"/>
      <c r="B46" s="97" t="s">
        <v>263</v>
      </c>
      <c r="C46" s="98">
        <f>IFERROR(C45/F49,"0 €")</f>
        <v>719.32945549738224</v>
      </c>
      <c r="D46" s="54"/>
      <c r="E46" s="66" t="s">
        <v>264</v>
      </c>
      <c r="F46" s="129">
        <f t="shared" si="3"/>
        <v>0</v>
      </c>
      <c r="G46" s="67">
        <f t="shared" ref="G46:G48" si="6">B8</f>
        <v>0</v>
      </c>
      <c r="H46" s="10">
        <f t="shared" ref="H46:H48" si="7">F46*G46</f>
        <v>0</v>
      </c>
    </row>
    <row r="47" spans="1:13" ht="16.5" thickBot="1" x14ac:dyDescent="0.3">
      <c r="A47" s="484" t="s">
        <v>253</v>
      </c>
      <c r="B47" s="99" t="s">
        <v>265</v>
      </c>
      <c r="C47" s="100">
        <f>H42+H43+H44+H45</f>
        <v>17145</v>
      </c>
      <c r="D47" s="54"/>
      <c r="E47" s="66" t="s">
        <v>266</v>
      </c>
      <c r="F47" s="129">
        <f t="shared" si="3"/>
        <v>0</v>
      </c>
      <c r="G47" s="67">
        <f t="shared" si="6"/>
        <v>0</v>
      </c>
      <c r="H47" s="10">
        <f t="shared" si="7"/>
        <v>0</v>
      </c>
    </row>
    <row r="48" spans="1:13" ht="16.5" thickBot="1" x14ac:dyDescent="0.3">
      <c r="A48" s="485"/>
      <c r="B48" s="101" t="s">
        <v>267</v>
      </c>
      <c r="C48" s="102">
        <f>IFERROR(C47/F49,"0 €")</f>
        <v>1143</v>
      </c>
      <c r="D48" s="54"/>
      <c r="E48" s="66" t="s">
        <v>268</v>
      </c>
      <c r="F48" s="129">
        <f t="shared" si="3"/>
        <v>0</v>
      </c>
      <c r="G48" s="67">
        <f t="shared" si="6"/>
        <v>0</v>
      </c>
      <c r="H48" s="10">
        <f t="shared" si="7"/>
        <v>0</v>
      </c>
    </row>
    <row r="49" spans="1:8" ht="16.5" thickBot="1" x14ac:dyDescent="0.3">
      <c r="A49" s="490" t="s">
        <v>269</v>
      </c>
      <c r="B49" s="104" t="s">
        <v>270</v>
      </c>
      <c r="C49" s="105">
        <f>C47-C45</f>
        <v>6355.0581675392659</v>
      </c>
      <c r="D49" s="54"/>
      <c r="E49" s="68" t="s">
        <v>72</v>
      </c>
      <c r="F49" s="140">
        <f>SUM(F42:F48)</f>
        <v>15</v>
      </c>
      <c r="G49" s="69"/>
      <c r="H49" s="70">
        <f>SUM(H42:H48)</f>
        <v>17145</v>
      </c>
    </row>
    <row r="50" spans="1:8" ht="16.5" thickBot="1" x14ac:dyDescent="0.3">
      <c r="A50" s="491"/>
      <c r="B50" s="108" t="s">
        <v>271</v>
      </c>
      <c r="C50" s="103">
        <f>C48-C46</f>
        <v>423.67054450261776</v>
      </c>
      <c r="E50" s="492" t="s">
        <v>267</v>
      </c>
      <c r="F50" s="439"/>
      <c r="G50" s="439"/>
      <c r="H50" s="71">
        <f>IFERROR(H49/F49,0)</f>
        <v>1143</v>
      </c>
    </row>
    <row r="51" spans="1:8" ht="15.75" thickBot="1" x14ac:dyDescent="0.3">
      <c r="A51" s="46"/>
    </row>
    <row r="52" spans="1:8" ht="15.75" thickBot="1" x14ac:dyDescent="0.3">
      <c r="B52" s="91"/>
      <c r="C52" s="91" t="str">
        <f>IF(C49=0,"autofinancé",IF(C49&lt;0,"déficitaire","excédentaire"))</f>
        <v>excédentaire</v>
      </c>
      <c r="E52" s="85" t="s">
        <v>272</v>
      </c>
      <c r="F52" s="92">
        <f>IF(F49/15&lt;=0,"0",IF(F49/15&lt;=1,1,IF(F49/15&lt;=2,2,IF(F49/15&lt;=3,3,IF(F49/15&lt;=4,4,IF(F49/15&lt;=5,5,IF(F49/15&lt;=6,6,IF(F49/15&lt;=7,7,IF(F49/15&lt;=8,8,F49/15)))))))))</f>
        <v>1</v>
      </c>
    </row>
    <row r="53" spans="1:8" x14ac:dyDescent="0.25">
      <c r="E53" s="93" t="s">
        <v>273</v>
      </c>
    </row>
    <row r="54" spans="1:8" x14ac:dyDescent="0.25">
      <c r="A54" s="143" t="s">
        <v>274</v>
      </c>
      <c r="B54" s="144"/>
      <c r="C54" s="145">
        <f>'2. DESCRIPTION FORMATION'!C22</f>
        <v>0</v>
      </c>
      <c r="E54" s="94" t="s">
        <v>275</v>
      </c>
    </row>
    <row r="55" spans="1:8" ht="15.75" x14ac:dyDescent="0.25">
      <c r="A55" s="475" t="s">
        <v>276</v>
      </c>
      <c r="B55" s="146" t="s">
        <v>270</v>
      </c>
      <c r="C55" s="147">
        <f>C54+C47-C45</f>
        <v>6355.0581675392659</v>
      </c>
      <c r="E55" s="54"/>
    </row>
    <row r="56" spans="1:8" ht="16.5" thickBot="1" x14ac:dyDescent="0.3">
      <c r="A56" s="475"/>
      <c r="B56" s="146" t="s">
        <v>271</v>
      </c>
      <c r="C56" s="147">
        <f>C55/F49</f>
        <v>423.6705445026177</v>
      </c>
      <c r="E56" t="s">
        <v>277</v>
      </c>
    </row>
    <row r="57" spans="1:8" ht="15.75" thickBot="1" x14ac:dyDescent="0.3">
      <c r="E57" s="141" t="s">
        <v>272</v>
      </c>
      <c r="F57" s="142">
        <v>1</v>
      </c>
    </row>
    <row r="58" spans="1:8" ht="57.75" customHeight="1" x14ac:dyDescent="0.25">
      <c r="A58" s="482" t="s">
        <v>278</v>
      </c>
      <c r="B58" s="483"/>
      <c r="C58" s="28"/>
      <c r="E58" s="403" t="s">
        <v>279</v>
      </c>
      <c r="F58" s="404"/>
      <c r="G58" s="404"/>
      <c r="H58" s="405"/>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F13" sqref="F13"/>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511" t="s">
        <v>280</v>
      </c>
      <c r="B1" s="511"/>
      <c r="C1" s="511"/>
      <c r="D1" s="511"/>
      <c r="E1" s="511"/>
      <c r="F1" s="511"/>
      <c r="G1" s="511"/>
      <c r="H1" s="511"/>
      <c r="I1" s="511"/>
      <c r="J1" s="511"/>
      <c r="K1" s="511"/>
    </row>
    <row r="2" spans="1:11" ht="30" customHeight="1" x14ac:dyDescent="0.25">
      <c r="A2" s="509" t="s">
        <v>281</v>
      </c>
      <c r="B2" s="509"/>
      <c r="C2" s="509"/>
      <c r="D2" s="509"/>
      <c r="E2" s="509"/>
      <c r="F2" s="509"/>
      <c r="G2" s="509"/>
      <c r="H2" s="509"/>
      <c r="I2" s="509"/>
      <c r="J2" s="509"/>
      <c r="K2" s="509"/>
    </row>
    <row r="3" spans="1:11" ht="15.75" x14ac:dyDescent="0.25">
      <c r="A3" s="43" t="s">
        <v>282</v>
      </c>
      <c r="B3" s="13" t="s">
        <v>27</v>
      </c>
      <c r="C3" s="508" t="s">
        <v>283</v>
      </c>
      <c r="D3" s="508"/>
      <c r="E3" s="508" t="s">
        <v>284</v>
      </c>
      <c r="F3" s="508"/>
      <c r="G3" s="508"/>
      <c r="H3" s="508"/>
      <c r="I3" s="508"/>
      <c r="J3" s="508"/>
      <c r="K3" s="508"/>
    </row>
    <row r="4" spans="1:11" ht="15.75" x14ac:dyDescent="0.25">
      <c r="A4" s="43" t="s">
        <v>285</v>
      </c>
      <c r="B4" s="13"/>
      <c r="C4" s="508" t="s">
        <v>286</v>
      </c>
      <c r="D4" s="508"/>
      <c r="E4" s="508" t="s">
        <v>287</v>
      </c>
      <c r="F4" s="508"/>
      <c r="G4" s="508"/>
      <c r="H4" s="508"/>
      <c r="I4" s="508"/>
      <c r="J4" s="508"/>
      <c r="K4" s="508"/>
    </row>
    <row r="5" spans="1:11" ht="27.75" customHeight="1" x14ac:dyDescent="0.25">
      <c r="A5" s="43" t="s">
        <v>288</v>
      </c>
      <c r="B5" s="16"/>
      <c r="C5" s="508" t="s">
        <v>286</v>
      </c>
      <c r="D5" s="508"/>
      <c r="E5" s="505" t="s">
        <v>289</v>
      </c>
      <c r="F5" s="506"/>
      <c r="G5" s="506"/>
      <c r="H5" s="506"/>
      <c r="I5" s="506"/>
      <c r="J5" s="506"/>
      <c r="K5" s="507"/>
    </row>
    <row r="6" spans="1:11" ht="39.75" customHeight="1" x14ac:dyDescent="0.25">
      <c r="A6" s="44" t="s">
        <v>290</v>
      </c>
      <c r="B6" s="29" t="s">
        <v>348</v>
      </c>
      <c r="C6" s="504" t="s">
        <v>291</v>
      </c>
      <c r="D6" s="504"/>
      <c r="E6" s="505" t="s">
        <v>425</v>
      </c>
      <c r="F6" s="506"/>
      <c r="G6" s="506"/>
      <c r="H6" s="506"/>
      <c r="I6" s="506"/>
      <c r="J6" s="506"/>
      <c r="K6" s="507"/>
    </row>
    <row r="7" spans="1:11" ht="15.75" x14ac:dyDescent="0.25">
      <c r="A7" s="510" t="s">
        <v>292</v>
      </c>
      <c r="B7" s="510"/>
      <c r="C7" s="510"/>
      <c r="D7" s="510"/>
      <c r="E7" s="510"/>
      <c r="F7" s="510"/>
      <c r="G7" s="510"/>
      <c r="H7" s="510"/>
      <c r="I7" s="510"/>
      <c r="J7" s="510"/>
      <c r="K7" s="510"/>
    </row>
    <row r="8" spans="1:11" ht="30.75" customHeight="1" x14ac:dyDescent="0.25">
      <c r="A8" s="43" t="s">
        <v>293</v>
      </c>
      <c r="B8" s="16"/>
      <c r="C8" s="504" t="s">
        <v>286</v>
      </c>
      <c r="D8" s="504"/>
      <c r="E8" s="505" t="s">
        <v>289</v>
      </c>
      <c r="F8" s="506"/>
      <c r="G8" s="506"/>
      <c r="H8" s="506"/>
      <c r="I8" s="506"/>
      <c r="J8" s="506"/>
      <c r="K8" s="507"/>
    </row>
    <row r="9" spans="1:11" ht="34.5" customHeight="1" x14ac:dyDescent="0.25">
      <c r="A9" s="43" t="s">
        <v>294</v>
      </c>
      <c r="B9" s="16"/>
      <c r="C9" s="504" t="s">
        <v>286</v>
      </c>
      <c r="D9" s="504"/>
      <c r="E9" s="505" t="s">
        <v>289</v>
      </c>
      <c r="F9" s="506"/>
      <c r="G9" s="506"/>
      <c r="H9" s="506"/>
      <c r="I9" s="506"/>
      <c r="J9" s="506"/>
      <c r="K9" s="507"/>
    </row>
    <row r="10" spans="1:11" ht="17.25" customHeight="1" x14ac:dyDescent="0.25">
      <c r="A10" s="2" t="s">
        <v>295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280" t="s">
        <v>296</v>
      </c>
      <c r="B1" s="281"/>
      <c r="C1" s="281"/>
    </row>
    <row r="2" spans="1:3" ht="15.75" thickBot="1" x14ac:dyDescent="0.3">
      <c r="A2" s="323" t="s">
        <v>297</v>
      </c>
      <c r="B2" s="323"/>
      <c r="C2" s="323"/>
    </row>
    <row r="3" spans="1:3" ht="16.5" thickBot="1" x14ac:dyDescent="0.3">
      <c r="A3" s="512" t="s">
        <v>298</v>
      </c>
      <c r="B3" s="513"/>
      <c r="C3" s="514"/>
    </row>
    <row r="4" spans="1:3" ht="15.75" x14ac:dyDescent="0.25">
      <c r="A4" s="20"/>
      <c r="B4" s="20" t="s">
        <v>299</v>
      </c>
      <c r="C4" s="20" t="s">
        <v>300</v>
      </c>
    </row>
    <row r="5" spans="1:3" x14ac:dyDescent="0.25">
      <c r="A5" s="21" t="s">
        <v>301</v>
      </c>
      <c r="B5" s="11"/>
      <c r="C5" s="12"/>
    </row>
    <row r="6" spans="1:3" x14ac:dyDescent="0.25">
      <c r="A6" s="21" t="s">
        <v>302</v>
      </c>
      <c r="B6" s="22">
        <v>0</v>
      </c>
      <c r="C6" s="22">
        <v>0</v>
      </c>
    </row>
    <row r="7" spans="1:3" x14ac:dyDescent="0.25">
      <c r="A7" s="23" t="s">
        <v>303</v>
      </c>
      <c r="B7" s="24"/>
      <c r="C7" s="12"/>
    </row>
    <row r="8" spans="1:3" x14ac:dyDescent="0.25">
      <c r="A8" s="23" t="s">
        <v>304</v>
      </c>
      <c r="B8" s="24"/>
      <c r="C8" s="25"/>
    </row>
    <row r="9" spans="1:3" x14ac:dyDescent="0.25">
      <c r="A9" s="21" t="s">
        <v>305</v>
      </c>
      <c r="B9" s="24"/>
      <c r="C9" s="25"/>
    </row>
    <row r="10" spans="1:3" x14ac:dyDescent="0.25">
      <c r="A10" s="21" t="s">
        <v>306</v>
      </c>
      <c r="B10" s="24"/>
      <c r="C10" s="25"/>
    </row>
    <row r="11" spans="1:3" x14ac:dyDescent="0.25">
      <c r="A11" s="23" t="s">
        <v>307</v>
      </c>
      <c r="B11" s="24"/>
      <c r="C11" s="25"/>
    </row>
    <row r="12" spans="1:3" x14ac:dyDescent="0.25">
      <c r="A12" s="23" t="s">
        <v>308</v>
      </c>
      <c r="B12" s="24"/>
      <c r="C12" s="26"/>
    </row>
    <row r="13" spans="1:3" x14ac:dyDescent="0.25">
      <c r="A13" s="21" t="s">
        <v>309</v>
      </c>
      <c r="B13" s="24"/>
      <c r="C13" s="26"/>
    </row>
    <row r="14" spans="1:3" x14ac:dyDescent="0.25">
      <c r="A14" s="21" t="s">
        <v>310</v>
      </c>
      <c r="B14" s="24"/>
      <c r="C14" s="26"/>
    </row>
    <row r="15" spans="1:3" x14ac:dyDescent="0.25">
      <c r="A15" s="23" t="s">
        <v>311</v>
      </c>
      <c r="B15" s="24"/>
      <c r="C15" s="26"/>
    </row>
    <row r="19" spans="1:2" ht="15.75" thickBot="1" x14ac:dyDescent="0.3"/>
    <row r="20" spans="1:2" ht="65.25" customHeight="1" thickBot="1" x14ac:dyDescent="0.3">
      <c r="A20" s="27" t="s">
        <v>312</v>
      </c>
      <c r="B20" s="28"/>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313</v>
      </c>
      <c r="D1" t="s">
        <v>314</v>
      </c>
      <c r="F1" t="s">
        <v>315</v>
      </c>
      <c r="G1" t="s">
        <v>316</v>
      </c>
      <c r="H1" t="s">
        <v>317</v>
      </c>
      <c r="I1" t="s">
        <v>318</v>
      </c>
      <c r="J1" t="s">
        <v>319</v>
      </c>
      <c r="K1" t="s">
        <v>320</v>
      </c>
      <c r="L1" t="s">
        <v>321</v>
      </c>
    </row>
    <row r="2" spans="1:12" x14ac:dyDescent="0.25">
      <c r="A2" t="s">
        <v>322</v>
      </c>
      <c r="B2" t="s">
        <v>27</v>
      </c>
      <c r="C2" t="s">
        <v>146</v>
      </c>
      <c r="D2" t="s">
        <v>323</v>
      </c>
      <c r="E2" t="s">
        <v>324</v>
      </c>
      <c r="F2" t="s">
        <v>16</v>
      </c>
      <c r="G2" t="s">
        <v>325</v>
      </c>
      <c r="H2" t="s">
        <v>326</v>
      </c>
      <c r="I2" t="s">
        <v>327</v>
      </c>
      <c r="J2" t="s">
        <v>328</v>
      </c>
      <c r="K2" t="s">
        <v>180</v>
      </c>
      <c r="L2" t="s">
        <v>329</v>
      </c>
    </row>
    <row r="3" spans="1:12" x14ac:dyDescent="0.25">
      <c r="A3" t="s">
        <v>330</v>
      </c>
      <c r="B3" t="s">
        <v>37</v>
      </c>
      <c r="C3" t="s">
        <v>149</v>
      </c>
      <c r="D3" t="s">
        <v>331</v>
      </c>
      <c r="E3" t="s">
        <v>332</v>
      </c>
      <c r="F3" t="s">
        <v>333</v>
      </c>
      <c r="G3" t="s">
        <v>334</v>
      </c>
      <c r="H3" t="s">
        <v>335</v>
      </c>
      <c r="I3" t="s">
        <v>3</v>
      </c>
      <c r="J3" t="s">
        <v>34</v>
      </c>
      <c r="K3" t="s">
        <v>336</v>
      </c>
      <c r="L3" t="s">
        <v>337</v>
      </c>
    </row>
    <row r="4" spans="1:12" x14ac:dyDescent="0.25">
      <c r="A4" t="s">
        <v>338</v>
      </c>
      <c r="D4" t="s">
        <v>339</v>
      </c>
      <c r="E4" t="s">
        <v>340</v>
      </c>
      <c r="F4" t="s">
        <v>341</v>
      </c>
      <c r="G4" t="s">
        <v>342</v>
      </c>
      <c r="H4" t="s">
        <v>343</v>
      </c>
      <c r="I4" t="s">
        <v>344</v>
      </c>
      <c r="J4" t="s">
        <v>345</v>
      </c>
      <c r="K4" t="s">
        <v>346</v>
      </c>
    </row>
    <row r="5" spans="1:12" x14ac:dyDescent="0.25">
      <c r="A5" t="s">
        <v>347</v>
      </c>
      <c r="B5" t="s">
        <v>348</v>
      </c>
      <c r="D5" t="s">
        <v>349</v>
      </c>
      <c r="E5" t="s">
        <v>350</v>
      </c>
      <c r="F5" t="s">
        <v>351</v>
      </c>
      <c r="G5" t="s">
        <v>352</v>
      </c>
      <c r="H5" t="s">
        <v>353</v>
      </c>
      <c r="J5" t="s">
        <v>354</v>
      </c>
    </row>
    <row r="6" spans="1:12" x14ac:dyDescent="0.25">
      <c r="B6" t="s">
        <v>355</v>
      </c>
      <c r="D6" t="s">
        <v>356</v>
      </c>
      <c r="E6" t="s">
        <v>357</v>
      </c>
      <c r="F6" t="s">
        <v>358</v>
      </c>
      <c r="G6" t="s">
        <v>359</v>
      </c>
      <c r="J6" t="s">
        <v>360</v>
      </c>
    </row>
    <row r="7" spans="1:12" x14ac:dyDescent="0.25">
      <c r="B7" t="s">
        <v>361</v>
      </c>
      <c r="D7" t="s">
        <v>362</v>
      </c>
      <c r="E7" t="s">
        <v>363</v>
      </c>
      <c r="F7" t="s">
        <v>364</v>
      </c>
      <c r="G7" t="s">
        <v>365</v>
      </c>
      <c r="J7" t="s">
        <v>366</v>
      </c>
    </row>
    <row r="8" spans="1:12" x14ac:dyDescent="0.25">
      <c r="D8" t="s">
        <v>367</v>
      </c>
      <c r="E8" t="s">
        <v>368</v>
      </c>
      <c r="F8" t="s">
        <v>369</v>
      </c>
      <c r="G8" t="s">
        <v>370</v>
      </c>
    </row>
    <row r="9" spans="1:12" x14ac:dyDescent="0.25">
      <c r="D9" t="s">
        <v>371</v>
      </c>
      <c r="G9" t="s">
        <v>372</v>
      </c>
    </row>
    <row r="10" spans="1:12" x14ac:dyDescent="0.25">
      <c r="D10" t="s">
        <v>373</v>
      </c>
      <c r="G10" t="s">
        <v>374</v>
      </c>
    </row>
    <row r="11" spans="1:12" x14ac:dyDescent="0.25">
      <c r="D11" t="s">
        <v>375</v>
      </c>
      <c r="G11" t="s">
        <v>376</v>
      </c>
    </row>
    <row r="12" spans="1:12" x14ac:dyDescent="0.25">
      <c r="D12" t="s">
        <v>377</v>
      </c>
      <c r="G12" t="s">
        <v>378</v>
      </c>
    </row>
    <row r="13" spans="1:12" x14ac:dyDescent="0.25">
      <c r="D13" t="s">
        <v>379</v>
      </c>
      <c r="G13" t="s">
        <v>380</v>
      </c>
    </row>
    <row r="14" spans="1:12" x14ac:dyDescent="0.25">
      <c r="D14" t="s">
        <v>381</v>
      </c>
      <c r="G14" t="s">
        <v>382</v>
      </c>
    </row>
    <row r="15" spans="1:12" x14ac:dyDescent="0.25">
      <c r="D15" t="s">
        <v>383</v>
      </c>
      <c r="G15" t="s">
        <v>384</v>
      </c>
    </row>
    <row r="16" spans="1:12" x14ac:dyDescent="0.25">
      <c r="D16" t="s">
        <v>385</v>
      </c>
      <c r="G16" t="s">
        <v>386</v>
      </c>
    </row>
    <row r="17" spans="4:7" x14ac:dyDescent="0.25">
      <c r="D17" t="s">
        <v>387</v>
      </c>
      <c r="G17" t="s">
        <v>388</v>
      </c>
    </row>
    <row r="18" spans="4:7" x14ac:dyDescent="0.25">
      <c r="D18" t="s">
        <v>5</v>
      </c>
      <c r="G18" t="s">
        <v>389</v>
      </c>
    </row>
    <row r="19" spans="4:7" x14ac:dyDescent="0.25">
      <c r="D19" t="s">
        <v>390</v>
      </c>
      <c r="G19" t="s">
        <v>391</v>
      </c>
    </row>
    <row r="20" spans="4:7" x14ac:dyDescent="0.25">
      <c r="G20" t="s">
        <v>392</v>
      </c>
    </row>
    <row r="21" spans="4:7" x14ac:dyDescent="0.25">
      <c r="G21" t="s">
        <v>393</v>
      </c>
    </row>
    <row r="22" spans="4:7" x14ac:dyDescent="0.25">
      <c r="G22" t="s">
        <v>394</v>
      </c>
    </row>
    <row r="23" spans="4:7" x14ac:dyDescent="0.25">
      <c r="G23" t="s">
        <v>395</v>
      </c>
    </row>
    <row r="24" spans="4:7" x14ac:dyDescent="0.25">
      <c r="G24" t="s">
        <v>396</v>
      </c>
    </row>
    <row r="25" spans="4:7" x14ac:dyDescent="0.25">
      <c r="G25" t="s">
        <v>397</v>
      </c>
    </row>
    <row r="26" spans="4:7" x14ac:dyDescent="0.25">
      <c r="G26" t="s">
        <v>398</v>
      </c>
    </row>
    <row r="27" spans="4:7" x14ac:dyDescent="0.25">
      <c r="G27" t="s">
        <v>399</v>
      </c>
    </row>
    <row r="28" spans="4:7" x14ac:dyDescent="0.25">
      <c r="G28" t="s">
        <v>400</v>
      </c>
    </row>
    <row r="29" spans="4:7" x14ac:dyDescent="0.25">
      <c r="G29" t="s">
        <v>401</v>
      </c>
    </row>
    <row r="30" spans="4:7" x14ac:dyDescent="0.25">
      <c r="G30" t="s">
        <v>402</v>
      </c>
    </row>
    <row r="31" spans="4:7" x14ac:dyDescent="0.25">
      <c r="G31" t="s">
        <v>403</v>
      </c>
    </row>
    <row r="32" spans="4:7" x14ac:dyDescent="0.25">
      <c r="G32" t="s">
        <v>404</v>
      </c>
    </row>
    <row r="33" spans="7:7" x14ac:dyDescent="0.25">
      <c r="G33" t="s">
        <v>405</v>
      </c>
    </row>
    <row r="34" spans="7:7" x14ac:dyDescent="0.25">
      <c r="G34" t="s">
        <v>406</v>
      </c>
    </row>
    <row r="35" spans="7:7" x14ac:dyDescent="0.25">
      <c r="G35" t="s">
        <v>407</v>
      </c>
    </row>
    <row r="36" spans="7:7" x14ac:dyDescent="0.25">
      <c r="G36" t="s">
        <v>408</v>
      </c>
    </row>
    <row r="37" spans="7:7" x14ac:dyDescent="0.25">
      <c r="G37" t="s">
        <v>409</v>
      </c>
    </row>
    <row r="38" spans="7:7" x14ac:dyDescent="0.25">
      <c r="G38" t="s">
        <v>410</v>
      </c>
    </row>
    <row r="39" spans="7:7" x14ac:dyDescent="0.25">
      <c r="G39" t="s">
        <v>411</v>
      </c>
    </row>
    <row r="40" spans="7:7" x14ac:dyDescent="0.25">
      <c r="G40" t="s">
        <v>412</v>
      </c>
    </row>
    <row r="41" spans="7:7" x14ac:dyDescent="0.25">
      <c r="G41" t="s">
        <v>413</v>
      </c>
    </row>
    <row r="42" spans="7:7" x14ac:dyDescent="0.25">
      <c r="G42" t="s">
        <v>414</v>
      </c>
    </row>
    <row r="43" spans="7:7" x14ac:dyDescent="0.25">
      <c r="G43" t="s">
        <v>415</v>
      </c>
    </row>
    <row r="44" spans="7:7" x14ac:dyDescent="0.25">
      <c r="G44" t="s">
        <v>416</v>
      </c>
    </row>
    <row r="45" spans="7:7" x14ac:dyDescent="0.25">
      <c r="G45" t="s">
        <v>417</v>
      </c>
    </row>
    <row r="46" spans="7:7" x14ac:dyDescent="0.25">
      <c r="G46" t="s">
        <v>418</v>
      </c>
    </row>
    <row r="47" spans="7:7" x14ac:dyDescent="0.25">
      <c r="G47" t="s">
        <v>419</v>
      </c>
    </row>
    <row r="48" spans="7:7" x14ac:dyDescent="0.25">
      <c r="G48" t="s">
        <v>420</v>
      </c>
    </row>
    <row r="49" spans="7:7" x14ac:dyDescent="0.25">
      <c r="G49" t="s">
        <v>421</v>
      </c>
    </row>
    <row r="50" spans="7:7" x14ac:dyDescent="0.25">
      <c r="G50" t="s">
        <v>422</v>
      </c>
    </row>
    <row r="51" spans="7:7" x14ac:dyDescent="0.25">
      <c r="G51" t="s">
        <v>423</v>
      </c>
    </row>
    <row r="52" spans="7:7" x14ac:dyDescent="0.25">
      <c r="G52" t="s">
        <v>7</v>
      </c>
    </row>
    <row r="53" spans="7:7" x14ac:dyDescent="0.25">
      <c r="G53" t="s">
        <v>424</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8" ma:contentTypeDescription="Crée un document." ma:contentTypeScope="" ma:versionID="634ac158e85d70b8ab03b535fa21eda5">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cf5018300f9f9a2b12dafa505c9fa58d"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57A850-A456-40A1-AF00-295812316C51}">
  <ds:schemaRefs>
    <ds:schemaRef ds:uri="http://schemas.microsoft.com/office/2006/metadata/properties"/>
    <ds:schemaRef ds:uri="http://schemas.microsoft.com/office/infopath/2007/PartnerControls"/>
    <ds:schemaRef ds:uri="ff08b7a4-d38f-4805-8f23-9647816da4ec"/>
    <ds:schemaRef ds:uri="a2df0eb7-34f5-4cd5-89b3-0cb59d5f25b2"/>
  </ds:schemaRefs>
</ds:datastoreItem>
</file>

<file path=customXml/itemProps2.xml><?xml version="1.0" encoding="utf-8"?>
<ds:datastoreItem xmlns:ds="http://schemas.openxmlformats.org/officeDocument/2006/customXml" ds:itemID="{473BC20C-54B6-4EE5-89C1-592234EA93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D4F8C5-4A9C-4080-ACA2-182842CB37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2025-04-09T13:01:56Z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